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735" activeTab="1"/>
  </bookViews>
  <sheets>
    <sheet name="bieu1" sheetId="4" r:id="rId1"/>
    <sheet name="bieu2" sheetId="5" r:id="rId2"/>
  </sheets>
  <definedNames>
    <definedName name="_xlnm._FilterDatabase" localSheetId="0" hidden="1">bieu1!$A$6:$R$137</definedName>
    <definedName name="_xlnm.Print_Titles" localSheetId="0">bieu1!$4:$5</definedName>
    <definedName name="_xlnm.Print_Titles" localSheetId="1">bieu2!$4:$5</definedName>
  </definedNames>
  <calcPr calcId="152511"/>
</workbook>
</file>

<file path=xl/calcChain.xml><?xml version="1.0" encoding="utf-8"?>
<calcChain xmlns="http://schemas.openxmlformats.org/spreadsheetml/2006/main">
  <c r="N168" i="5" l="1"/>
  <c r="N6" i="5"/>
  <c r="M6" i="5"/>
  <c r="I174" i="5"/>
  <c r="G174" i="5"/>
  <c r="E174" i="5"/>
  <c r="I173" i="5"/>
  <c r="G173" i="5"/>
  <c r="E173" i="5"/>
  <c r="I172" i="5"/>
  <c r="G172" i="5"/>
  <c r="E172" i="5"/>
  <c r="I171" i="5"/>
  <c r="G171" i="5"/>
  <c r="E171" i="5"/>
  <c r="I170" i="5"/>
  <c r="G170" i="5"/>
  <c r="E170" i="5"/>
  <c r="I169" i="5"/>
  <c r="G169" i="5"/>
  <c r="E169" i="5"/>
  <c r="M168" i="5"/>
  <c r="K168" i="5"/>
  <c r="J168" i="5"/>
  <c r="I168" i="5"/>
  <c r="G168" i="5"/>
  <c r="E168" i="5"/>
  <c r="I96" i="5" l="1"/>
  <c r="G96" i="5"/>
  <c r="E96" i="5"/>
  <c r="I91" i="5"/>
  <c r="G91" i="5"/>
  <c r="E91" i="5"/>
  <c r="N166" i="5"/>
  <c r="N164" i="5"/>
  <c r="N161" i="5"/>
  <c r="N159" i="5"/>
  <c r="N155" i="5"/>
  <c r="N151" i="5"/>
  <c r="N142" i="5"/>
  <c r="N88" i="5"/>
  <c r="N86" i="5"/>
  <c r="N83" i="5"/>
  <c r="N72" i="5"/>
  <c r="N65" i="5"/>
  <c r="N59" i="5"/>
  <c r="N53" i="5"/>
  <c r="N48" i="5"/>
  <c r="N35" i="5"/>
  <c r="N32" i="5"/>
  <c r="N23" i="5"/>
  <c r="N15" i="5"/>
  <c r="N13" i="5"/>
  <c r="N8" i="5"/>
  <c r="I13" i="5"/>
  <c r="G13" i="5"/>
  <c r="E13" i="5"/>
  <c r="Q6" i="4"/>
  <c r="P6" i="4"/>
  <c r="E131" i="4"/>
  <c r="I177" i="5" l="1"/>
  <c r="G177" i="5"/>
  <c r="E177" i="5"/>
  <c r="H176" i="5"/>
  <c r="F176" i="5"/>
  <c r="D176" i="5"/>
  <c r="C176" i="5"/>
  <c r="G176" i="5" l="1"/>
  <c r="E176" i="5"/>
  <c r="I176" i="5"/>
  <c r="D35" i="5" l="1"/>
  <c r="E32" i="4" l="1"/>
  <c r="F32" i="4"/>
  <c r="H32" i="4"/>
  <c r="J32" i="4"/>
  <c r="D32" i="4"/>
  <c r="C32" i="4"/>
  <c r="C6" i="4" s="1"/>
  <c r="K32" i="4" l="1"/>
  <c r="G32" i="4"/>
  <c r="I32" i="4"/>
  <c r="M48" i="5"/>
  <c r="C35" i="5" l="1"/>
  <c r="J131" i="4"/>
  <c r="H131" i="4"/>
  <c r="K137" i="4"/>
  <c r="I137" i="4"/>
  <c r="G137" i="4"/>
  <c r="K136" i="4"/>
  <c r="I136" i="4"/>
  <c r="G136" i="4"/>
  <c r="K135" i="4"/>
  <c r="I135" i="4"/>
  <c r="G135" i="4"/>
  <c r="K134" i="4"/>
  <c r="I134" i="4"/>
  <c r="G134" i="4"/>
  <c r="K133" i="4"/>
  <c r="I133" i="4"/>
  <c r="F131" i="4" s="1"/>
  <c r="G133" i="4"/>
  <c r="D131" i="4" s="1"/>
  <c r="K132" i="4"/>
  <c r="I132" i="4"/>
  <c r="G132" i="4"/>
  <c r="I92" i="5" l="1"/>
  <c r="I93" i="5"/>
  <c r="I94" i="5"/>
  <c r="I95" i="5"/>
  <c r="I97" i="5"/>
  <c r="I98" i="5"/>
  <c r="I99" i="5"/>
  <c r="I101" i="5"/>
  <c r="I102" i="5"/>
  <c r="I104" i="5"/>
  <c r="I105" i="5"/>
  <c r="I106" i="5"/>
  <c r="I108" i="5"/>
  <c r="I109" i="5"/>
  <c r="I110" i="5"/>
  <c r="I111" i="5"/>
  <c r="I112" i="5"/>
  <c r="I114" i="5"/>
  <c r="I116" i="5"/>
  <c r="I118" i="5"/>
  <c r="I119" i="5"/>
  <c r="I121" i="5"/>
  <c r="I123" i="5"/>
  <c r="I125" i="5"/>
  <c r="I127" i="5"/>
  <c r="I128" i="5"/>
  <c r="I129" i="5"/>
  <c r="I130" i="5"/>
  <c r="I132" i="5"/>
  <c r="I134" i="5"/>
  <c r="I136" i="5"/>
  <c r="I138" i="5"/>
  <c r="I140" i="5"/>
  <c r="G92" i="5"/>
  <c r="G93" i="5"/>
  <c r="G94" i="5"/>
  <c r="G95" i="5"/>
  <c r="G97" i="5"/>
  <c r="G98" i="5"/>
  <c r="G99" i="5"/>
  <c r="G101" i="5"/>
  <c r="G102" i="5"/>
  <c r="G104" i="5"/>
  <c r="G105" i="5"/>
  <c r="G106" i="5"/>
  <c r="G108" i="5"/>
  <c r="G109" i="5"/>
  <c r="G110" i="5"/>
  <c r="G111" i="5"/>
  <c r="G112" i="5"/>
  <c r="G114" i="5"/>
  <c r="G116" i="5"/>
  <c r="G118" i="5"/>
  <c r="G119" i="5"/>
  <c r="G121" i="5"/>
  <c r="G123" i="5"/>
  <c r="G125" i="5"/>
  <c r="G127" i="5"/>
  <c r="G128" i="5"/>
  <c r="G129" i="5"/>
  <c r="G130" i="5"/>
  <c r="G132" i="5"/>
  <c r="G134" i="5"/>
  <c r="G136" i="5"/>
  <c r="G138" i="5"/>
  <c r="G140" i="5"/>
  <c r="E92" i="5"/>
  <c r="E93" i="5"/>
  <c r="E94" i="5"/>
  <c r="E95" i="5"/>
  <c r="E97" i="5"/>
  <c r="E98" i="5"/>
  <c r="E99" i="5"/>
  <c r="E101" i="5"/>
  <c r="E102" i="5"/>
  <c r="E104" i="5"/>
  <c r="E105" i="5"/>
  <c r="E106" i="5"/>
  <c r="E108" i="5"/>
  <c r="E109" i="5"/>
  <c r="E110" i="5"/>
  <c r="E111" i="5"/>
  <c r="E112" i="5"/>
  <c r="E114" i="5"/>
  <c r="E116" i="5"/>
  <c r="E118" i="5"/>
  <c r="E119" i="5"/>
  <c r="E121" i="5"/>
  <c r="E123" i="5"/>
  <c r="E125" i="5"/>
  <c r="E127" i="5"/>
  <c r="E128" i="5"/>
  <c r="E129" i="5"/>
  <c r="E130" i="5"/>
  <c r="E132" i="5"/>
  <c r="E134" i="5"/>
  <c r="E136" i="5"/>
  <c r="E138" i="5"/>
  <c r="E140" i="5"/>
  <c r="H139" i="5"/>
  <c r="F139" i="5"/>
  <c r="D139" i="5"/>
  <c r="C139" i="5"/>
  <c r="H137" i="5"/>
  <c r="F137" i="5"/>
  <c r="D137" i="5"/>
  <c r="C137" i="5"/>
  <c r="H135" i="5"/>
  <c r="F135" i="5"/>
  <c r="D135" i="5"/>
  <c r="C135" i="5"/>
  <c r="H133" i="5"/>
  <c r="F133" i="5"/>
  <c r="D133" i="5"/>
  <c r="C133" i="5"/>
  <c r="H131" i="5"/>
  <c r="F131" i="5"/>
  <c r="D131" i="5"/>
  <c r="C131" i="5"/>
  <c r="H126" i="5"/>
  <c r="F126" i="5"/>
  <c r="D126" i="5"/>
  <c r="C126" i="5"/>
  <c r="H124" i="5"/>
  <c r="F124" i="5"/>
  <c r="D124" i="5"/>
  <c r="C124" i="5"/>
  <c r="H122" i="5"/>
  <c r="F122" i="5"/>
  <c r="D122" i="5"/>
  <c r="C122" i="5"/>
  <c r="H120" i="5"/>
  <c r="F120" i="5"/>
  <c r="D120" i="5"/>
  <c r="C120" i="5"/>
  <c r="H117" i="5"/>
  <c r="F117" i="5"/>
  <c r="D117" i="5"/>
  <c r="C117" i="5"/>
  <c r="H115" i="5"/>
  <c r="F115" i="5"/>
  <c r="D115" i="5"/>
  <c r="C115" i="5"/>
  <c r="H113" i="5"/>
  <c r="F113" i="5"/>
  <c r="D113" i="5"/>
  <c r="C113" i="5"/>
  <c r="H107" i="5"/>
  <c r="F107" i="5"/>
  <c r="D107" i="5"/>
  <c r="C107" i="5"/>
  <c r="H103" i="5"/>
  <c r="F103" i="5"/>
  <c r="D103" i="5"/>
  <c r="C103" i="5"/>
  <c r="H100" i="5"/>
  <c r="F100" i="5"/>
  <c r="D100" i="5"/>
  <c r="C100" i="5"/>
  <c r="E100" i="5" l="1"/>
  <c r="I100" i="5"/>
  <c r="E103" i="5"/>
  <c r="I103" i="5"/>
  <c r="E107" i="5"/>
  <c r="I107" i="5"/>
  <c r="E113" i="5"/>
  <c r="I113" i="5"/>
  <c r="E115" i="5"/>
  <c r="I115" i="5"/>
  <c r="E117" i="5"/>
  <c r="I117" i="5"/>
  <c r="E120" i="5"/>
  <c r="I120" i="5"/>
  <c r="E122" i="5"/>
  <c r="I122" i="5"/>
  <c r="E124" i="5"/>
  <c r="I124" i="5"/>
  <c r="E126" i="5"/>
  <c r="I126" i="5"/>
  <c r="E131" i="5"/>
  <c r="I131" i="5"/>
  <c r="E133" i="5"/>
  <c r="I133" i="5"/>
  <c r="E135" i="5"/>
  <c r="I135" i="5"/>
  <c r="E137" i="5"/>
  <c r="I137" i="5"/>
  <c r="E139" i="5"/>
  <c r="I139" i="5"/>
  <c r="G100" i="5"/>
  <c r="G103" i="5"/>
  <c r="G107" i="5"/>
  <c r="G113" i="5"/>
  <c r="G115" i="5"/>
  <c r="G117" i="5"/>
  <c r="G120" i="5"/>
  <c r="G122" i="5"/>
  <c r="G124" i="5"/>
  <c r="G126" i="5"/>
  <c r="G131" i="5"/>
  <c r="G133" i="5"/>
  <c r="G135" i="5"/>
  <c r="G137" i="5"/>
  <c r="G139" i="5"/>
  <c r="M88" i="5" l="1"/>
  <c r="M86" i="5"/>
  <c r="M83" i="5"/>
  <c r="M72" i="5"/>
  <c r="M65" i="5"/>
  <c r="M59" i="5"/>
  <c r="M32" i="5"/>
  <c r="M13" i="5"/>
  <c r="M53" i="5"/>
  <c r="M35" i="5"/>
  <c r="M23" i="5"/>
  <c r="M15" i="5"/>
  <c r="M8" i="5"/>
  <c r="I167" i="5" l="1"/>
  <c r="G167" i="5"/>
  <c r="E167" i="5"/>
  <c r="M166" i="5"/>
  <c r="J166" i="5"/>
  <c r="I166" i="5"/>
  <c r="G166" i="5"/>
  <c r="E166" i="5"/>
  <c r="I165" i="5"/>
  <c r="G165" i="5"/>
  <c r="E165" i="5"/>
  <c r="M164" i="5"/>
  <c r="J164" i="5"/>
  <c r="I164" i="5"/>
  <c r="G164" i="5"/>
  <c r="E164" i="5"/>
  <c r="I163" i="5"/>
  <c r="G163" i="5"/>
  <c r="E163" i="5"/>
  <c r="I162" i="5"/>
  <c r="G162" i="5"/>
  <c r="E162" i="5"/>
  <c r="M161" i="5"/>
  <c r="J161" i="5"/>
  <c r="I161" i="5"/>
  <c r="G161" i="5"/>
  <c r="E161" i="5"/>
  <c r="I160" i="5"/>
  <c r="G160" i="5"/>
  <c r="E160" i="5"/>
  <c r="M159" i="5"/>
  <c r="J159" i="5"/>
  <c r="I159" i="5"/>
  <c r="G159" i="5"/>
  <c r="E159" i="5"/>
  <c r="I158" i="5"/>
  <c r="G158" i="5"/>
  <c r="E158" i="5"/>
  <c r="I157" i="5"/>
  <c r="G157" i="5"/>
  <c r="E157" i="5"/>
  <c r="I156" i="5"/>
  <c r="G156" i="5"/>
  <c r="E156" i="5"/>
  <c r="M155" i="5"/>
  <c r="J155" i="5"/>
  <c r="I155" i="5"/>
  <c r="G155" i="5"/>
  <c r="E155" i="5"/>
  <c r="I154" i="5"/>
  <c r="G154" i="5"/>
  <c r="E154" i="5"/>
  <c r="I153" i="5"/>
  <c r="G153" i="5"/>
  <c r="E153" i="5"/>
  <c r="I152" i="5"/>
  <c r="G152" i="5"/>
  <c r="E152" i="5"/>
  <c r="M151" i="5"/>
  <c r="J151" i="5"/>
  <c r="I151" i="5"/>
  <c r="G151" i="5"/>
  <c r="E151" i="5"/>
  <c r="I150" i="5"/>
  <c r="G150" i="5"/>
  <c r="E150" i="5"/>
  <c r="I149" i="5"/>
  <c r="G149" i="5"/>
  <c r="E149" i="5"/>
  <c r="I148" i="5"/>
  <c r="G148" i="5"/>
  <c r="E148" i="5"/>
  <c r="I147" i="5"/>
  <c r="G147" i="5"/>
  <c r="E147" i="5"/>
  <c r="I146" i="5"/>
  <c r="G146" i="5"/>
  <c r="E146" i="5"/>
  <c r="I145" i="5"/>
  <c r="G145" i="5"/>
  <c r="E145" i="5"/>
  <c r="I144" i="5"/>
  <c r="G144" i="5"/>
  <c r="E144" i="5"/>
  <c r="I143" i="5"/>
  <c r="G143" i="5"/>
  <c r="E143" i="5"/>
  <c r="M142" i="5"/>
  <c r="L142" i="5"/>
  <c r="J142" i="5"/>
  <c r="I142" i="5"/>
  <c r="G142" i="5"/>
  <c r="E142" i="5"/>
  <c r="F105" i="4" l="1"/>
  <c r="E105" i="4"/>
  <c r="D105" i="4"/>
  <c r="G105" i="4" l="1"/>
  <c r="I89" i="5" l="1"/>
  <c r="G89" i="5"/>
  <c r="E89" i="5"/>
  <c r="H88" i="5"/>
  <c r="F88" i="5"/>
  <c r="D88" i="5"/>
  <c r="C88" i="5"/>
  <c r="I87" i="5"/>
  <c r="G87" i="5"/>
  <c r="E87" i="5"/>
  <c r="I86" i="5"/>
  <c r="D86" i="5"/>
  <c r="C86" i="5"/>
  <c r="G86" i="5" s="1"/>
  <c r="I85" i="5"/>
  <c r="G85" i="5"/>
  <c r="E85" i="5"/>
  <c r="I84" i="5"/>
  <c r="G84" i="5"/>
  <c r="E84" i="5"/>
  <c r="H83" i="5"/>
  <c r="F83" i="5"/>
  <c r="D83" i="5"/>
  <c r="C83" i="5"/>
  <c r="I82" i="5"/>
  <c r="G82" i="5"/>
  <c r="E82" i="5"/>
  <c r="I81" i="5"/>
  <c r="G81" i="5"/>
  <c r="E81" i="5"/>
  <c r="I80" i="5"/>
  <c r="G80" i="5"/>
  <c r="E80" i="5"/>
  <c r="I79" i="5"/>
  <c r="G79" i="5"/>
  <c r="E79" i="5"/>
  <c r="I78" i="5"/>
  <c r="G78" i="5"/>
  <c r="E78" i="5"/>
  <c r="I77" i="5"/>
  <c r="G77" i="5"/>
  <c r="E77" i="5"/>
  <c r="I76" i="5"/>
  <c r="G76" i="5"/>
  <c r="E76" i="5"/>
  <c r="I75" i="5"/>
  <c r="G75" i="5"/>
  <c r="E75" i="5"/>
  <c r="I74" i="5"/>
  <c r="G74" i="5"/>
  <c r="E74" i="5"/>
  <c r="I73" i="5"/>
  <c r="G73" i="5"/>
  <c r="E73" i="5"/>
  <c r="H72" i="5"/>
  <c r="F72" i="5"/>
  <c r="D72" i="5"/>
  <c r="C72" i="5"/>
  <c r="I71" i="5"/>
  <c r="G71" i="5"/>
  <c r="E71" i="5"/>
  <c r="I70" i="5"/>
  <c r="G70" i="5"/>
  <c r="E70" i="5"/>
  <c r="I69" i="5"/>
  <c r="G69" i="5"/>
  <c r="E69" i="5"/>
  <c r="I68" i="5"/>
  <c r="G68" i="5"/>
  <c r="E68" i="5"/>
  <c r="I67" i="5"/>
  <c r="G67" i="5"/>
  <c r="E67" i="5"/>
  <c r="I66" i="5"/>
  <c r="G66" i="5"/>
  <c r="E66" i="5"/>
  <c r="H65" i="5"/>
  <c r="F65" i="5"/>
  <c r="D65" i="5"/>
  <c r="C65" i="5"/>
  <c r="I64" i="5"/>
  <c r="G64" i="5"/>
  <c r="E64" i="5"/>
  <c r="I63" i="5"/>
  <c r="G63" i="5"/>
  <c r="E63" i="5"/>
  <c r="I62" i="5"/>
  <c r="G62" i="5"/>
  <c r="E62" i="5"/>
  <c r="I61" i="5"/>
  <c r="G61" i="5"/>
  <c r="E61" i="5"/>
  <c r="I60" i="5"/>
  <c r="G60" i="5"/>
  <c r="E60" i="5"/>
  <c r="H59" i="5"/>
  <c r="F59" i="5"/>
  <c r="D59" i="5"/>
  <c r="C59" i="5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E78" i="4"/>
  <c r="F78" i="4"/>
  <c r="H78" i="4"/>
  <c r="J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D59" i="4"/>
  <c r="E59" i="4"/>
  <c r="D78" i="4"/>
  <c r="I78" i="4" l="1"/>
  <c r="G72" i="5"/>
  <c r="G65" i="5"/>
  <c r="G88" i="5"/>
  <c r="G78" i="4"/>
  <c r="E59" i="5"/>
  <c r="I59" i="5"/>
  <c r="I65" i="5"/>
  <c r="I88" i="5"/>
  <c r="K78" i="4"/>
  <c r="I72" i="5"/>
  <c r="E86" i="5"/>
  <c r="G83" i="5"/>
  <c r="G59" i="5"/>
  <c r="E83" i="5"/>
  <c r="I83" i="5"/>
  <c r="E65" i="5"/>
  <c r="E72" i="5"/>
  <c r="E88" i="5"/>
  <c r="H59" i="4"/>
  <c r="I59" i="4" s="1"/>
  <c r="J59" i="4"/>
  <c r="F59" i="4"/>
  <c r="G59" i="4" s="1"/>
  <c r="K59" i="4" l="1"/>
  <c r="I57" i="5" l="1"/>
  <c r="G57" i="5"/>
  <c r="E57" i="5"/>
  <c r="I56" i="5"/>
  <c r="G56" i="5"/>
  <c r="E56" i="5"/>
  <c r="I55" i="5"/>
  <c r="G55" i="5"/>
  <c r="E55" i="5"/>
  <c r="I54" i="5"/>
  <c r="G54" i="5"/>
  <c r="E54" i="5"/>
  <c r="H53" i="5"/>
  <c r="F53" i="5"/>
  <c r="D53" i="5"/>
  <c r="C53" i="5"/>
  <c r="I52" i="5"/>
  <c r="G52" i="5"/>
  <c r="E52" i="5"/>
  <c r="I51" i="5"/>
  <c r="G51" i="5"/>
  <c r="E51" i="5"/>
  <c r="I50" i="5"/>
  <c r="G50" i="5"/>
  <c r="E50" i="5"/>
  <c r="I49" i="5"/>
  <c r="G49" i="5"/>
  <c r="E49" i="5"/>
  <c r="H48" i="5"/>
  <c r="F48" i="5"/>
  <c r="D48" i="5"/>
  <c r="C48" i="5"/>
  <c r="I47" i="5"/>
  <c r="G47" i="5"/>
  <c r="E47" i="5"/>
  <c r="I46" i="5"/>
  <c r="G46" i="5"/>
  <c r="E46" i="5"/>
  <c r="I45" i="5"/>
  <c r="G45" i="5"/>
  <c r="E45" i="5"/>
  <c r="H44" i="5"/>
  <c r="F44" i="5"/>
  <c r="D44" i="5"/>
  <c r="C44" i="5"/>
  <c r="I43" i="5"/>
  <c r="G43" i="5"/>
  <c r="E43" i="5"/>
  <c r="H42" i="5"/>
  <c r="F42" i="5"/>
  <c r="D42" i="5"/>
  <c r="C42" i="5"/>
  <c r="I41" i="5"/>
  <c r="G41" i="5"/>
  <c r="E41" i="5"/>
  <c r="H40" i="5"/>
  <c r="F40" i="5"/>
  <c r="D40" i="5"/>
  <c r="C40" i="5"/>
  <c r="G48" i="5" l="1"/>
  <c r="G53" i="5"/>
  <c r="E44" i="5"/>
  <c r="I44" i="5"/>
  <c r="I53" i="5"/>
  <c r="E40" i="5"/>
  <c r="I40" i="5"/>
  <c r="I48" i="5"/>
  <c r="G42" i="5"/>
  <c r="G40" i="5"/>
  <c r="E42" i="5"/>
  <c r="I42" i="5"/>
  <c r="G44" i="5"/>
  <c r="E48" i="5"/>
  <c r="E53" i="5"/>
  <c r="K58" i="4"/>
  <c r="I58" i="4"/>
  <c r="G58" i="4"/>
  <c r="K57" i="4"/>
  <c r="I57" i="4"/>
  <c r="G57" i="4"/>
  <c r="K56" i="4"/>
  <c r="I56" i="4"/>
  <c r="G56" i="4"/>
  <c r="K55" i="4"/>
  <c r="I55" i="4"/>
  <c r="G55" i="4"/>
  <c r="K54" i="4"/>
  <c r="I54" i="4"/>
  <c r="G54" i="4"/>
  <c r="K53" i="4"/>
  <c r="I53" i="4"/>
  <c r="G53" i="4"/>
  <c r="K52" i="4"/>
  <c r="I52" i="4"/>
  <c r="G52" i="4"/>
  <c r="K51" i="4"/>
  <c r="I51" i="4"/>
  <c r="G51" i="4"/>
  <c r="K50" i="4"/>
  <c r="I50" i="4"/>
  <c r="G50" i="4"/>
  <c r="K49" i="4"/>
  <c r="I49" i="4"/>
  <c r="G49" i="4"/>
  <c r="K48" i="4"/>
  <c r="I48" i="4"/>
  <c r="G48" i="4"/>
  <c r="K47" i="4"/>
  <c r="I47" i="4"/>
  <c r="G47" i="4"/>
  <c r="K46" i="4"/>
  <c r="I46" i="4"/>
  <c r="G46" i="4"/>
  <c r="K45" i="4"/>
  <c r="I45" i="4"/>
  <c r="G45" i="4"/>
  <c r="K44" i="4"/>
  <c r="I44" i="4"/>
  <c r="G44" i="4"/>
  <c r="K43" i="4"/>
  <c r="I43" i="4"/>
  <c r="G43" i="4"/>
  <c r="K42" i="4"/>
  <c r="I42" i="4"/>
  <c r="G42" i="4"/>
  <c r="K41" i="4"/>
  <c r="I41" i="4"/>
  <c r="G41" i="4"/>
  <c r="K40" i="4"/>
  <c r="I40" i="4"/>
  <c r="G40" i="4"/>
  <c r="K39" i="4"/>
  <c r="I39" i="4"/>
  <c r="G39" i="4"/>
  <c r="K38" i="4"/>
  <c r="I38" i="4"/>
  <c r="G38" i="4"/>
  <c r="K37" i="4"/>
  <c r="I37" i="4"/>
  <c r="G37" i="4"/>
  <c r="K36" i="4"/>
  <c r="I36" i="4"/>
  <c r="G36" i="4"/>
  <c r="K35" i="4"/>
  <c r="I35" i="4"/>
  <c r="G35" i="4"/>
  <c r="K34" i="4"/>
  <c r="I34" i="4"/>
  <c r="G34" i="4"/>
  <c r="K33" i="4"/>
  <c r="I33" i="4"/>
  <c r="G33" i="4"/>
  <c r="I38" i="5"/>
  <c r="I37" i="5"/>
  <c r="I36" i="5"/>
  <c r="H35" i="5"/>
  <c r="I34" i="5"/>
  <c r="I33" i="5"/>
  <c r="H32" i="5"/>
  <c r="I31" i="5"/>
  <c r="I30" i="5"/>
  <c r="I29" i="5"/>
  <c r="I28" i="5"/>
  <c r="I27" i="5"/>
  <c r="I26" i="5"/>
  <c r="I25" i="5"/>
  <c r="I24" i="5"/>
  <c r="H23" i="5"/>
  <c r="I22" i="5"/>
  <c r="H21" i="5"/>
  <c r="G38" i="5"/>
  <c r="E38" i="5"/>
  <c r="G37" i="5"/>
  <c r="E37" i="5"/>
  <c r="G36" i="5"/>
  <c r="E36" i="5"/>
  <c r="F35" i="5"/>
  <c r="G34" i="5"/>
  <c r="E34" i="5"/>
  <c r="G33" i="5"/>
  <c r="E33" i="5"/>
  <c r="F32" i="5"/>
  <c r="D32" i="5"/>
  <c r="C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F23" i="5"/>
  <c r="D23" i="5"/>
  <c r="C23" i="5"/>
  <c r="G22" i="5"/>
  <c r="E22" i="5"/>
  <c r="F21" i="5"/>
  <c r="D21" i="5"/>
  <c r="C21" i="5"/>
  <c r="J19" i="4"/>
  <c r="E19" i="4"/>
  <c r="F19" i="4"/>
  <c r="H19" i="4"/>
  <c r="D19" i="4"/>
  <c r="K31" i="4"/>
  <c r="I31" i="4"/>
  <c r="G31" i="4"/>
  <c r="K30" i="4"/>
  <c r="I30" i="4"/>
  <c r="G30" i="4"/>
  <c r="K23" i="4"/>
  <c r="I23" i="4"/>
  <c r="G23" i="4"/>
  <c r="K29" i="4"/>
  <c r="I29" i="4"/>
  <c r="G29" i="4"/>
  <c r="K28" i="4"/>
  <c r="I28" i="4"/>
  <c r="G28" i="4"/>
  <c r="K27" i="4"/>
  <c r="I27" i="4"/>
  <c r="G27" i="4"/>
  <c r="K22" i="4"/>
  <c r="I22" i="4"/>
  <c r="G22" i="4"/>
  <c r="K26" i="4"/>
  <c r="I26" i="4"/>
  <c r="G26" i="4"/>
  <c r="K25" i="4"/>
  <c r="I25" i="4"/>
  <c r="G25" i="4"/>
  <c r="K24" i="4"/>
  <c r="I24" i="4"/>
  <c r="G24" i="4"/>
  <c r="K21" i="4"/>
  <c r="I21" i="4"/>
  <c r="G21" i="4"/>
  <c r="K20" i="4"/>
  <c r="I20" i="4"/>
  <c r="G20" i="4"/>
  <c r="J10" i="4"/>
  <c r="H10" i="4"/>
  <c r="E10" i="4"/>
  <c r="F10" i="4"/>
  <c r="D10" i="4"/>
  <c r="I15" i="4"/>
  <c r="G15" i="4"/>
  <c r="K16" i="4"/>
  <c r="I16" i="4"/>
  <c r="G16" i="4"/>
  <c r="K17" i="4"/>
  <c r="I17" i="4"/>
  <c r="G17" i="4"/>
  <c r="K18" i="4"/>
  <c r="I18" i="4"/>
  <c r="G18" i="4"/>
  <c r="I19" i="5"/>
  <c r="G19" i="5"/>
  <c r="E19" i="5"/>
  <c r="I18" i="5"/>
  <c r="G18" i="5"/>
  <c r="E18" i="5"/>
  <c r="I17" i="5"/>
  <c r="G17" i="5"/>
  <c r="E17" i="5"/>
  <c r="I16" i="5"/>
  <c r="G16" i="5"/>
  <c r="E16" i="5"/>
  <c r="H15" i="5"/>
  <c r="F15" i="5"/>
  <c r="D15" i="5"/>
  <c r="C15" i="5"/>
  <c r="I14" i="5"/>
  <c r="G14" i="5"/>
  <c r="E14" i="5"/>
  <c r="I12" i="5"/>
  <c r="I11" i="5"/>
  <c r="I10" i="5"/>
  <c r="I9" i="5"/>
  <c r="G12" i="5"/>
  <c r="G11" i="5"/>
  <c r="G10" i="5"/>
  <c r="G9" i="5"/>
  <c r="E12" i="5"/>
  <c r="E11" i="5"/>
  <c r="E10" i="5"/>
  <c r="E9" i="5"/>
  <c r="H8" i="5"/>
  <c r="F8" i="5"/>
  <c r="D8" i="5"/>
  <c r="C8" i="5"/>
  <c r="K11" i="4"/>
  <c r="I11" i="4"/>
  <c r="G11" i="4"/>
  <c r="K13" i="4"/>
  <c r="I13" i="4"/>
  <c r="G13" i="4"/>
  <c r="K12" i="4"/>
  <c r="I12" i="4"/>
  <c r="G12" i="4"/>
  <c r="I14" i="4"/>
  <c r="K14" i="4"/>
  <c r="G14" i="4"/>
  <c r="D6" i="4" l="1"/>
  <c r="F6" i="4"/>
  <c r="J6" i="4"/>
  <c r="I10" i="4"/>
  <c r="H6" i="4"/>
  <c r="E6" i="4"/>
  <c r="G10" i="4"/>
  <c r="I21" i="5"/>
  <c r="E21" i="5"/>
  <c r="G19" i="4"/>
  <c r="G8" i="5"/>
  <c r="I8" i="5"/>
  <c r="E8" i="5"/>
  <c r="E15" i="5"/>
  <c r="I15" i="5"/>
  <c r="G23" i="5"/>
  <c r="I23" i="5"/>
  <c r="E23" i="5"/>
  <c r="E32" i="5"/>
  <c r="G32" i="5"/>
  <c r="G21" i="5"/>
  <c r="G15" i="5"/>
  <c r="E35" i="5"/>
  <c r="G35" i="5"/>
  <c r="I32" i="5"/>
  <c r="I35" i="5"/>
  <c r="K10" i="4"/>
  <c r="K19" i="4"/>
  <c r="I19" i="4"/>
</calcChain>
</file>

<file path=xl/sharedStrings.xml><?xml version="1.0" encoding="utf-8"?>
<sst xmlns="http://schemas.openxmlformats.org/spreadsheetml/2006/main" count="1081" uniqueCount="299">
  <si>
    <t>TT</t>
  </si>
  <si>
    <t>Hộ</t>
  </si>
  <si>
    <t>Nghèo</t>
  </si>
  <si>
    <t>Các điều kèm theo</t>
  </si>
  <si>
    <t>Ghi chú</t>
  </si>
  <si>
    <t>Tổng số hộ</t>
  </si>
  <si>
    <t>Số hộ DTTS</t>
  </si>
  <si>
    <t>Tổng số hộ nghèo</t>
  </si>
  <si>
    <t>Số nghèo DTTS</t>
  </si>
  <si>
    <t>I</t>
  </si>
  <si>
    <t>TÊN XÃ/THÔN</t>
  </si>
  <si>
    <t>II</t>
  </si>
  <si>
    <t>ĐK1</t>
  </si>
  <si>
    <t>ĐK2</t>
  </si>
  <si>
    <t>ĐK3</t>
  </si>
  <si>
    <t>ĐK4</t>
  </si>
  <si>
    <t xml:space="preserve">Tổng số xã </t>
  </si>
  <si>
    <t>Tỷ lệ
(%)</t>
  </si>
  <si>
    <t>Tỷ lệ 
(%)</t>
  </si>
  <si>
    <t>Tổng số thôn</t>
  </si>
  <si>
    <t>Xã thuộc khu vực</t>
  </si>
  <si>
    <t>Xã Bình An</t>
  </si>
  <si>
    <t>x</t>
  </si>
  <si>
    <t>III</t>
  </si>
  <si>
    <t>Xã Xuân Lập</t>
  </si>
  <si>
    <t>Xã Khuôn Hà</t>
  </si>
  <si>
    <t>NTM</t>
  </si>
  <si>
    <t>Xã Thượng lâm</t>
  </si>
  <si>
    <t>Xã Lăng Can</t>
  </si>
  <si>
    <t>Xã Phúc Yên</t>
  </si>
  <si>
    <t>VI</t>
  </si>
  <si>
    <t>VII</t>
  </si>
  <si>
    <t>Xã Thổ Bình</t>
  </si>
  <si>
    <t>Xã Hồng Quang</t>
  </si>
  <si>
    <t>824</t>
  </si>
  <si>
    <t>76</t>
  </si>
  <si>
    <t>IV</t>
  </si>
  <si>
    <t>V</t>
  </si>
  <si>
    <t>Thị trấn Na Hang</t>
  </si>
  <si>
    <t>Xã Năng Khả</t>
  </si>
  <si>
    <t>Xã Thanh Tương</t>
  </si>
  <si>
    <t>Xã Sơn Phú</t>
  </si>
  <si>
    <t>Xã Đà Vị</t>
  </si>
  <si>
    <t>Xã Hồng Thái</t>
  </si>
  <si>
    <t>Xã Yên Hoa</t>
  </si>
  <si>
    <t>Xã Khâu Tinh</t>
  </si>
  <si>
    <t>Xã Sinh Long</t>
  </si>
  <si>
    <t>Xã Côn Lôn</t>
  </si>
  <si>
    <t>Xã Thượng Nông</t>
  </si>
  <si>
    <t>Xã Thượng Giáp</t>
  </si>
  <si>
    <t>Tổ dân phố Nà Mỏ</t>
  </si>
  <si>
    <t>Thôn Nà Chao</t>
  </si>
  <si>
    <t>Thôn Bản Nhùng</t>
  </si>
  <si>
    <t>Thôn Bản Nuầy</t>
  </si>
  <si>
    <t>Thôn Phiêng Rào</t>
  </si>
  <si>
    <t>Thôn Không Mây</t>
  </si>
  <si>
    <t>Thôn Nà Chang</t>
  </si>
  <si>
    <t>Thôn Lũng Giang</t>
  </si>
  <si>
    <t>Thôn Nà Chác</t>
  </si>
  <si>
    <t>Thôn Hồng Ba</t>
  </si>
  <si>
    <t>Thôn Khuổi Phầy</t>
  </si>
  <si>
    <t xml:space="preserve">Thôn Nà Ngoãng </t>
  </si>
  <si>
    <t xml:space="preserve">Thôn Trung Mường </t>
  </si>
  <si>
    <t>Thôn Lũng Vài</t>
  </si>
  <si>
    <t>Thôn Tân Thành</t>
  </si>
  <si>
    <t>HUYỆN LÂM BÌNH</t>
  </si>
  <si>
    <t>HUYỆN NA HANG</t>
  </si>
  <si>
    <t>Thị trấn Vĩnh Lộc</t>
  </si>
  <si>
    <t>ATK</t>
  </si>
  <si>
    <t>HUYỆN CHIÊM HÓA</t>
  </si>
  <si>
    <t>Xã Bình Nhân</t>
  </si>
  <si>
    <t>Xã Xuân Quang</t>
  </si>
  <si>
    <t>Thôn Ngoan B</t>
  </si>
  <si>
    <t>Xã Hùng Mỹ</t>
  </si>
  <si>
    <t>Xã Hòa An</t>
  </si>
  <si>
    <t>Xã Minh Quang</t>
  </si>
  <si>
    <t>Xã Bình Phú</t>
  </si>
  <si>
    <t>Xã Yên Lập</t>
  </si>
  <si>
    <t xml:space="preserve">Xã Kiên Đài </t>
  </si>
  <si>
    <t>Xã Phú Bình</t>
  </si>
  <si>
    <t>Xã Kim Bình</t>
  </si>
  <si>
    <t>Thôn Tông Bốc</t>
  </si>
  <si>
    <t>Xã Tân Thịnh</t>
  </si>
  <si>
    <t>Xã Trung Hòa</t>
  </si>
  <si>
    <t>Xã Ngọc Hội</t>
  </si>
  <si>
    <t>Thôn Bản Đâng</t>
  </si>
  <si>
    <t>Thôn Khun Cang</t>
  </si>
  <si>
    <t>Thôn Bản Cải</t>
  </si>
  <si>
    <t>Xã Yên Nguyên</t>
  </si>
  <si>
    <t>Xã Hòa Phú</t>
  </si>
  <si>
    <t>Xã Tri Phú</t>
  </si>
  <si>
    <t>Xã Tân An</t>
  </si>
  <si>
    <t>Thôn Tân Minh</t>
  </si>
  <si>
    <t>Thôn Tân Hợp</t>
  </si>
  <si>
    <t>Thôn Tân Cường</t>
  </si>
  <si>
    <t>Thôn An Vượng</t>
  </si>
  <si>
    <t>Xã Nhân Lý</t>
  </si>
  <si>
    <t>Thôn Gốc Chú</t>
  </si>
  <si>
    <t>Thôn Ba 1</t>
  </si>
  <si>
    <t>Thôn Chản</t>
  </si>
  <si>
    <t>Thôn Khuân Nhất</t>
  </si>
  <si>
    <t>Xã Hà Lang</t>
  </si>
  <si>
    <t>Xã Phúc Sơn</t>
  </si>
  <si>
    <t>Xã Tân Mỹ</t>
  </si>
  <si>
    <t>Xã Trung Hà</t>
  </si>
  <si>
    <t>Xã Phúc Thịnh</t>
  </si>
  <si>
    <t>Xã Vinh Quang</t>
  </si>
  <si>
    <t>HUYỆN HÀM YÊN</t>
  </si>
  <si>
    <t>Xã Bình Xa</t>
  </si>
  <si>
    <t>TT Tân Yên</t>
  </si>
  <si>
    <t>Xã Yên Phú</t>
  </si>
  <si>
    <t>Xã Phù Lưu</t>
  </si>
  <si>
    <t>Xã Minh Hương</t>
  </si>
  <si>
    <t>Xã Nhân Mục</t>
  </si>
  <si>
    <t xml:space="preserve">Xã Xuân Quang </t>
  </si>
  <si>
    <t>Xã Linh Phú</t>
  </si>
  <si>
    <t>Xã Thái Hòa</t>
  </si>
  <si>
    <t>Xã Đức Ninh</t>
  </si>
  <si>
    <t>Xã Thái Sơn</t>
  </si>
  <si>
    <t>Xã Minh Dân</t>
  </si>
  <si>
    <t>Xã Yên Thuận</t>
  </si>
  <si>
    <t>Xã Bạch Xa</t>
  </si>
  <si>
    <t>Xã Minh Khương</t>
  </si>
  <si>
    <t>Xã Tân Thành</t>
  </si>
  <si>
    <t>Xã Thành Long</t>
  </si>
  <si>
    <t>Xã Yên Lâm</t>
  </si>
  <si>
    <t>Xã Bằng Cốc</t>
  </si>
  <si>
    <t>Xã Hùng Đức</t>
  </si>
  <si>
    <t xml:space="preserve"> </t>
  </si>
  <si>
    <t>Thôn 6 Minh Phú</t>
  </si>
  <si>
    <t>Thôn 7 Minh Phú</t>
  </si>
  <si>
    <t>Thôn 9 Minh Phú</t>
  </si>
  <si>
    <t>Thôn 1 Yên Lập</t>
  </si>
  <si>
    <t>Thôn 2 Yên Lập</t>
  </si>
  <si>
    <t>Thôn 3 Yên Lập</t>
  </si>
  <si>
    <t>Thôn Lăng Đán,</t>
  </si>
  <si>
    <t>Thôn Bản Ban,</t>
  </si>
  <si>
    <t>Thôn Pá Han,</t>
  </si>
  <si>
    <t>Thôn Quang,</t>
  </si>
  <si>
    <t>Thôn Khâu Lình,</t>
  </si>
  <si>
    <t>Thôn Ban Nhàm,</t>
  </si>
  <si>
    <t>Thôn Trò,</t>
  </si>
  <si>
    <t>Thôn Cọ Nà Tâm,</t>
  </si>
  <si>
    <t>Thôn Làng Chả,</t>
  </si>
  <si>
    <t>Thôn Soi Thành,</t>
  </si>
  <si>
    <t>Thôn Kai Con</t>
  </si>
  <si>
    <t>Thôn Pù Bó</t>
  </si>
  <si>
    <t>Thôn 20</t>
  </si>
  <si>
    <t>HUYỆN YÊN SƠN</t>
  </si>
  <si>
    <t>Thôn Đồng Mới</t>
  </si>
  <si>
    <t>Thôn Làng Vai</t>
  </si>
  <si>
    <t xml:space="preserve">Thôn Ngòi Tèo </t>
  </si>
  <si>
    <t>Thôn Thác Vàng</t>
  </si>
  <si>
    <t>Thôn Kim Long</t>
  </si>
  <si>
    <t>Thôn Tân An</t>
  </si>
  <si>
    <t>Thôn Đèo Ảng</t>
  </si>
  <si>
    <t>Thôn Ao Sen 2</t>
  </si>
  <si>
    <t>Thôn 1</t>
  </si>
  <si>
    <t>Thôn 2</t>
  </si>
  <si>
    <t>Thôn 4</t>
  </si>
  <si>
    <t>Thôn 5</t>
  </si>
  <si>
    <t>Thôn Khuổi Lếch</t>
  </si>
  <si>
    <t xml:space="preserve"> Thôn: 5</t>
  </si>
  <si>
    <t xml:space="preserve"> Thôn: 8</t>
  </si>
  <si>
    <t xml:space="preserve"> Thôn: 12</t>
  </si>
  <si>
    <t xml:space="preserve"> Thôn Cường đạt</t>
  </si>
  <si>
    <t xml:space="preserve"> Thôn: 16</t>
  </si>
  <si>
    <t>HUYỆN SƠN DƯƠNG</t>
  </si>
  <si>
    <t>TT Sơn Dương</t>
  </si>
  <si>
    <t>Thôn Cả</t>
  </si>
  <si>
    <t>Thôn Cây Thị</t>
  </si>
  <si>
    <t>Thôn Đồng Giản</t>
  </si>
  <si>
    <t>Thôn Đồng Cả</t>
  </si>
  <si>
    <t>Thôn Nhữ Khê</t>
  </si>
  <si>
    <t>Thôn Vàng Lè</t>
  </si>
  <si>
    <t xml:space="preserve">Thôn Phai Đá </t>
  </si>
  <si>
    <t>Thôn Cây Chanh</t>
  </si>
  <si>
    <t>Thôn Đèo Mủng</t>
  </si>
  <si>
    <t>Thôn Đèo Trám</t>
  </si>
  <si>
    <t>Thôn Ngòi Cái</t>
  </si>
  <si>
    <t>Thôn Đồng Giàn</t>
  </si>
  <si>
    <t xml:space="preserve">Thôn Làng chẩu </t>
  </si>
  <si>
    <t>Thôn Đồng trò</t>
  </si>
  <si>
    <t>Thôn Cây nhãn</t>
  </si>
  <si>
    <t>Thôn Khe Đảng</t>
  </si>
  <si>
    <t>Thôn Đồng Bài</t>
  </si>
  <si>
    <t xml:space="preserve">Thôn Nghẹt </t>
  </si>
  <si>
    <t xml:space="preserve"> Thôn Làng Phát </t>
  </si>
  <si>
    <t xml:space="preserve">Thôn Đồng Rôm </t>
  </si>
  <si>
    <t>Thôn An Lạc</t>
  </si>
  <si>
    <t>Thôn Mỹ Hoa</t>
  </si>
  <si>
    <t>TP TUYÊN QUANG</t>
  </si>
  <si>
    <t>TP . TUYÊN QUANG</t>
  </si>
  <si>
    <t>Xã Lưỡng Vượng</t>
  </si>
  <si>
    <t>Xã Thái Long</t>
  </si>
  <si>
    <t>Phường Minh Xuân</t>
  </si>
  <si>
    <t>Tổ 11</t>
  </si>
  <si>
    <t>Phường Đội Cấn</t>
  </si>
  <si>
    <t>Xã Kim Phú</t>
  </si>
  <si>
    <t>Phường Mỹ Lâm</t>
  </si>
  <si>
    <t>Thôn An Mỹ</t>
  </si>
  <si>
    <t>Thôn Niếng</t>
  </si>
  <si>
    <t>Thôn Toa</t>
  </si>
  <si>
    <t>Thôn Lê</t>
  </si>
  <si>
    <t>Thôn Dõn</t>
  </si>
  <si>
    <t>Thôn Đồng Đon</t>
  </si>
  <si>
    <t>Thôn Cảy</t>
  </si>
  <si>
    <t>Thôn Ngòi Trườn</t>
  </si>
  <si>
    <t>Thôn Ninh Phú</t>
  </si>
  <si>
    <t>Thôn Khán Cầu</t>
  </si>
  <si>
    <t>Thôn Bình Yên</t>
  </si>
  <si>
    <t>Thôn Làng Hào</t>
  </si>
  <si>
    <t>Thôn Làng Mông</t>
  </si>
  <si>
    <t>Thôn Ba Khe</t>
  </si>
  <si>
    <t>Thôn Lẹm</t>
  </si>
  <si>
    <t>Thôn Lão Nhiêu</t>
  </si>
  <si>
    <t>NTM-ATK</t>
  </si>
  <si>
    <t>Phường Nông Tiến</t>
  </si>
  <si>
    <t>Thôn Bản Bó</t>
  </si>
  <si>
    <t>Thôn Nà Lầu</t>
  </si>
  <si>
    <t>Thôn Cốc Phát</t>
  </si>
  <si>
    <t>Thôn Nà Ta</t>
  </si>
  <si>
    <t>Thôn Nà Ráo</t>
  </si>
  <si>
    <t>Thôn Đon Bả</t>
  </si>
  <si>
    <t>Thôn Khau Quang</t>
  </si>
  <si>
    <t>Thôn Phai Tre A</t>
  </si>
  <si>
    <t>Thôn Phai Tre B</t>
  </si>
  <si>
    <t xml:space="preserve">Xã Mỹ Bằng </t>
  </si>
  <si>
    <t xml:space="preserve">Xã Hoàng Khai </t>
  </si>
  <si>
    <t>Xã Nhữ Hán</t>
  </si>
  <si>
    <t>Xã Tân Long</t>
  </si>
  <si>
    <t xml:space="preserve">Xã Tân Tiến </t>
  </si>
  <si>
    <t>Xã Xuân Vân</t>
  </si>
  <si>
    <t xml:space="preserve">Xã Tiến Bộ </t>
  </si>
  <si>
    <t>Xã Đội Bình</t>
  </si>
  <si>
    <t>Xã Phúc Ninh</t>
  </si>
  <si>
    <t>Xã Chân Sơn</t>
  </si>
  <si>
    <t xml:space="preserve">Xã Lang Quán </t>
  </si>
  <si>
    <t>Xã Thắng Quân</t>
  </si>
  <si>
    <t>Xã Tứ Quận</t>
  </si>
  <si>
    <t xml:space="preserve">Xã Phú Thịnh </t>
  </si>
  <si>
    <t>Xã Kim Quan</t>
  </si>
  <si>
    <t>Xã Nhữ Khê</t>
  </si>
  <si>
    <t>Xã Trung Trực</t>
  </si>
  <si>
    <t>Xã Quý Quân</t>
  </si>
  <si>
    <t>Xã Chiêu Yên</t>
  </si>
  <si>
    <t>Xã Kiến Thiết</t>
  </si>
  <si>
    <t>Xã Lực Hành</t>
  </si>
  <si>
    <t>Xã Công Đa</t>
  </si>
  <si>
    <t>Xã Đạo Viện</t>
  </si>
  <si>
    <t xml:space="preserve">Xã Trung Sơn </t>
  </si>
  <si>
    <t>Xã Hùng Lợi</t>
  </si>
  <si>
    <t>Xã Trung Minh</t>
  </si>
  <si>
    <t>Xã Cấp Tiến</t>
  </si>
  <si>
    <t>Xã Đại Phú</t>
  </si>
  <si>
    <t>Xã Kháng Nhật</t>
  </si>
  <si>
    <t>Xã Sơn Nam</t>
  </si>
  <si>
    <t>Xã Hợp Thành</t>
  </si>
  <si>
    <t>Xã Tân Trào</t>
  </si>
  <si>
    <t>Xã Phú Lương</t>
  </si>
  <si>
    <t>Xã Phúc Ứng</t>
  </si>
  <si>
    <t>Xã Thượng Ấm</t>
  </si>
  <si>
    <t>Xã Thiện Kế</t>
  </si>
  <si>
    <t>Xã Ninh Lai</t>
  </si>
  <si>
    <t>Xã Minh Thanh</t>
  </si>
  <si>
    <t>Xã Chi Thiết</t>
  </si>
  <si>
    <t>Xã Đông Thọ</t>
  </si>
  <si>
    <t>Xã Vân Sơn</t>
  </si>
  <si>
    <t>Xã Văn Phú</t>
  </si>
  <si>
    <t>Xã Tân Thanh</t>
  </si>
  <si>
    <t>Xã Đồng Quý</t>
  </si>
  <si>
    <t>Xã Bình Yên</t>
  </si>
  <si>
    <t>Xã Lương Thiện</t>
  </si>
  <si>
    <t>Xã Hợp Hoà</t>
  </si>
  <si>
    <t>Xã Trung Yên</t>
  </si>
  <si>
    <t>Xã Đông Lợi</t>
  </si>
  <si>
    <t>Xã Quyết Thắng</t>
  </si>
  <si>
    <t>Xã Tân Tiến</t>
  </si>
  <si>
    <t>Xã Tiến Bộ</t>
  </si>
  <si>
    <t>Xã Lang Quán</t>
  </si>
  <si>
    <t>Xã Phú Thịnh</t>
  </si>
  <si>
    <t>Xã Mỹ Bằng</t>
  </si>
  <si>
    <t>(Kèm theo Tờ trình số           /TTr-UBDT ngày        tháng       năm 2021 của Ủy ban Dân tộc)</t>
  </si>
  <si>
    <t>DANH SÁCH XÃ VÙNG DÂN TỘC THIỂU SỐ VÀ MIỀN NÚI TỈNH TUYÊN QUANG
PHÂN ĐỊNH THEO TRÌNH ĐỘ PHÁT TRIỂN GIAI ĐOẠN 2021-2025</t>
  </si>
  <si>
    <t>Tổng cộng</t>
  </si>
  <si>
    <t>Thuộc khu vực</t>
  </si>
  <si>
    <t>Theo đề nghị của tỉnh</t>
  </si>
  <si>
    <t>UBDT thẩm định</t>
  </si>
  <si>
    <t>Xã khu vực I</t>
  </si>
  <si>
    <t>Xã khu vực II</t>
  </si>
  <si>
    <t>Xã khu vực III</t>
  </si>
  <si>
    <t>(Kèm theo Quyết định số            /QĐ-UBDT  ngày      tháng       năm 2021 của Ủy ban Dân tộc)</t>
  </si>
  <si>
    <t>DANH SÁCH THÔN ĐẶC BIỆT KHÓ KHĂN THUỘC VÙNG TỘC THIỂU SỐ VÀ MIỀN NÚI
TỈNH TUYÊN QUANG</t>
  </si>
  <si>
    <t>Thôn thuộc diện ĐBKK</t>
  </si>
  <si>
    <t>Thôn Nga Phụ</t>
  </si>
  <si>
    <t>Thôn Bẫu</t>
  </si>
  <si>
    <t>Thôn Cầu Khoai</t>
  </si>
  <si>
    <t>Thôn Cây Nhội</t>
  </si>
  <si>
    <t>Thôn Lục Liêu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</si>
</sst>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  <numFmt numFmtId="167" formatCode="#,##0.0"/>
    <numFmt numFmtId="168" formatCode="#,##0.000"/>
    <numFmt numFmtId="169" formatCode="_-* #,##0.000\ _₫_-;\-* #,##0.000\ _₫_-;_-* &quot;-&quot;??\ _₫_-;_-@_-"/>
    <numFmt numFmtId="170" formatCode="#,##0;[Red]#,##0"/>
    <numFmt numFmtId="171" formatCode="#,##0.00;[Red]#,##0.00"/>
    <numFmt numFmtId="172" formatCode="_-* #,##0.0\ _₫_-;\-* #,##0.0\ _₫_-;_-* &quot;-&quot;??\ _₫_-;_-@_-"/>
    <numFmt numFmtId="173" formatCode="_-* #,##0.00\ _₫_-;\-* #,##0.00\ _₫_-;_-* &quot;-&quot;??\ _₫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sz val="10"/>
      <name val="Arial"/>
      <family val="2"/>
      <charset val="163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  <charset val="163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0" fillId="0" borderId="0"/>
  </cellStyleXfs>
  <cellXfs count="30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11" fillId="0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5" fillId="2" borderId="0" xfId="0" applyFont="1" applyFill="1"/>
    <xf numFmtId="0" fontId="11" fillId="2" borderId="0" xfId="0" applyFont="1" applyFill="1"/>
    <xf numFmtId="0" fontId="14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2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43" fontId="2" fillId="0" borderId="1" xfId="6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43" fontId="9" fillId="0" borderId="1" xfId="6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 wrapText="1"/>
    </xf>
    <xf numFmtId="170" fontId="9" fillId="0" borderId="1" xfId="0" applyNumberFormat="1" applyFont="1" applyFill="1" applyBorder="1" applyAlignment="1">
      <alignment horizontal="right" vertical="center" wrapText="1"/>
    </xf>
    <xf numFmtId="170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6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7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right" vertical="center"/>
    </xf>
    <xf numFmtId="166" fontId="9" fillId="2" borderId="1" xfId="0" applyNumberFormat="1" applyFont="1" applyFill="1" applyBorder="1" applyAlignment="1">
      <alignment horizontal="center" vertical="center"/>
    </xf>
    <xf numFmtId="165" fontId="9" fillId="2" borderId="1" xfId="1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166" fontId="9" fillId="2" borderId="1" xfId="1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7" fontId="9" fillId="2" borderId="1" xfId="0" applyNumberFormat="1" applyFont="1" applyFill="1" applyBorder="1" applyAlignment="1">
      <alignment horizontal="right" vertical="center"/>
    </xf>
    <xf numFmtId="3" fontId="2" fillId="2" borderId="1" xfId="5" quotePrefix="1" applyNumberFormat="1" applyFont="1" applyFill="1" applyBorder="1" applyAlignment="1">
      <alignment horizontal="right" vertical="center" wrapText="1"/>
    </xf>
    <xf numFmtId="3" fontId="2" fillId="2" borderId="1" xfId="1" quotePrefix="1" applyNumberFormat="1" applyFont="1" applyFill="1" applyBorder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/>
    </xf>
    <xf numFmtId="3" fontId="2" fillId="2" borderId="1" xfId="5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0" fontId="2" fillId="2" borderId="1" xfId="5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0" fontId="2" fillId="2" borderId="1" xfId="5" applyFont="1" applyFill="1" applyBorder="1" applyAlignment="1">
      <alignment horizontal="left" vertical="center"/>
    </xf>
    <xf numFmtId="0" fontId="19" fillId="2" borderId="1" xfId="0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vertical="center"/>
    </xf>
    <xf numFmtId="0" fontId="2" fillId="2" borderId="1" xfId="8" applyFont="1" applyFill="1" applyBorder="1" applyAlignment="1">
      <alignment vertical="center" wrapText="1"/>
    </xf>
    <xf numFmtId="166" fontId="2" fillId="2" borderId="1" xfId="9" applyNumberFormat="1" applyFont="1" applyFill="1" applyBorder="1" applyAlignment="1">
      <alignment horizontal="right" vertical="center"/>
    </xf>
    <xf numFmtId="166" fontId="2" fillId="2" borderId="1" xfId="4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166" fontId="2" fillId="2" borderId="1" xfId="4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6" fontId="2" fillId="2" borderId="1" xfId="7" applyNumberFormat="1" applyFont="1" applyFill="1" applyBorder="1" applyAlignment="1">
      <alignment horizontal="right" vertical="center"/>
    </xf>
    <xf numFmtId="166" fontId="2" fillId="2" borderId="1" xfId="3" applyNumberFormat="1" applyFont="1" applyFill="1" applyBorder="1" applyAlignment="1">
      <alignment horizontal="right" vertical="center"/>
    </xf>
    <xf numFmtId="166" fontId="2" fillId="2" borderId="1" xfId="3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43" fontId="9" fillId="2" borderId="1" xfId="5" applyNumberFormat="1" applyFont="1" applyFill="1" applyBorder="1" applyAlignment="1">
      <alignment horizontal="right" vertical="center"/>
    </xf>
    <xf numFmtId="43" fontId="9" fillId="2" borderId="1" xfId="5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43" fontId="2" fillId="2" borderId="1" xfId="5" applyNumberFormat="1" applyFont="1" applyFill="1" applyBorder="1" applyAlignment="1">
      <alignment horizontal="right" vertical="center"/>
    </xf>
    <xf numFmtId="165" fontId="2" fillId="2" borderId="1" xfId="5" applyNumberFormat="1" applyFont="1" applyFill="1" applyBorder="1" applyAlignment="1">
      <alignment horizontal="right" vertical="center"/>
    </xf>
    <xf numFmtId="1" fontId="2" fillId="2" borderId="1" xfId="0" applyNumberFormat="1" applyFont="1" applyFill="1" applyBorder="1" applyAlignment="1">
      <alignment horizontal="right" vertical="center" wrapText="1"/>
    </xf>
    <xf numFmtId="1" fontId="2" fillId="2" borderId="1" xfId="5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5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vertical="center"/>
    </xf>
    <xf numFmtId="43" fontId="9" fillId="2" borderId="1" xfId="0" applyNumberFormat="1" applyFont="1" applyFill="1" applyBorder="1" applyAlignment="1">
      <alignment horizontal="right" vertical="center" wrapText="1"/>
    </xf>
    <xf numFmtId="43" fontId="2" fillId="2" borderId="1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vertical="center"/>
    </xf>
    <xf numFmtId="0" fontId="2" fillId="2" borderId="1" xfId="5" applyFont="1" applyFill="1" applyBorder="1" applyAlignment="1">
      <alignment horizontal="right" vertical="center"/>
    </xf>
    <xf numFmtId="166" fontId="9" fillId="2" borderId="1" xfId="12" applyNumberFormat="1" applyFont="1" applyFill="1" applyBorder="1" applyAlignment="1">
      <alignment horizontal="right" vertical="center"/>
    </xf>
    <xf numFmtId="43" fontId="9" fillId="2" borderId="1" xfId="2" applyNumberFormat="1" applyFont="1" applyFill="1" applyBorder="1" applyAlignment="1">
      <alignment horizontal="right" vertical="center"/>
    </xf>
    <xf numFmtId="43" fontId="9" fillId="2" borderId="1" xfId="12" applyNumberFormat="1" applyFont="1" applyFill="1" applyBorder="1" applyAlignment="1">
      <alignment horizontal="right" vertical="center"/>
    </xf>
    <xf numFmtId="166" fontId="9" fillId="2" borderId="1" xfId="12" applyNumberFormat="1" applyFont="1" applyFill="1" applyBorder="1" applyAlignment="1">
      <alignment horizontal="center" vertical="center"/>
    </xf>
    <xf numFmtId="1" fontId="9" fillId="2" borderId="1" xfId="12" applyNumberFormat="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 wrapText="1"/>
    </xf>
    <xf numFmtId="0" fontId="9" fillId="2" borderId="1" xfId="11" applyFont="1" applyFill="1" applyBorder="1" applyAlignment="1">
      <alignment horizontal="left" vertical="center" wrapText="1"/>
    </xf>
    <xf numFmtId="166" fontId="9" fillId="2" borderId="1" xfId="2" applyNumberFormat="1" applyFont="1" applyFill="1" applyBorder="1" applyAlignment="1">
      <alignment horizontal="right" vertical="center"/>
    </xf>
    <xf numFmtId="0" fontId="9" fillId="2" borderId="1" xfId="12" applyFont="1" applyFill="1" applyBorder="1" applyAlignment="1">
      <alignment horizontal="center" vertical="center"/>
    </xf>
    <xf numFmtId="0" fontId="2" fillId="2" borderId="1" xfId="13" applyFont="1" applyFill="1" applyBorder="1" applyAlignment="1">
      <alignment vertical="center"/>
    </xf>
    <xf numFmtId="166" fontId="2" fillId="2" borderId="1" xfId="2" applyNumberFormat="1" applyFont="1" applyFill="1" applyBorder="1" applyAlignment="1">
      <alignment horizontal="right" vertical="center"/>
    </xf>
    <xf numFmtId="43" fontId="2" fillId="2" borderId="1" xfId="2" applyNumberFormat="1" applyFont="1" applyFill="1" applyBorder="1" applyAlignment="1">
      <alignment horizontal="right" vertical="center"/>
    </xf>
    <xf numFmtId="0" fontId="2" fillId="2" borderId="1" xfId="12" applyFont="1" applyFill="1" applyBorder="1" applyAlignment="1">
      <alignment horizontal="center" vertical="center"/>
    </xf>
    <xf numFmtId="1" fontId="2" fillId="2" borderId="1" xfId="12" applyNumberFormat="1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right" vertical="center"/>
    </xf>
    <xf numFmtId="170" fontId="9" fillId="2" borderId="1" xfId="0" applyNumberFormat="1" applyFont="1" applyFill="1" applyBorder="1" applyAlignment="1">
      <alignment horizontal="right" vertical="center"/>
    </xf>
    <xf numFmtId="0" fontId="9" fillId="2" borderId="1" xfId="5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vertical="center"/>
    </xf>
    <xf numFmtId="170" fontId="2" fillId="2" borderId="1" xfId="5" quotePrefix="1" applyNumberFormat="1" applyFont="1" applyFill="1" applyBorder="1" applyAlignment="1">
      <alignment horizontal="right" vertical="center" wrapText="1"/>
    </xf>
    <xf numFmtId="0" fontId="2" fillId="2" borderId="1" xfId="5" quotePrefix="1" applyFont="1" applyFill="1" applyBorder="1" applyAlignment="1">
      <alignment horizontal="right" vertical="center" wrapText="1"/>
    </xf>
    <xf numFmtId="170" fontId="9" fillId="2" borderId="1" xfId="5" quotePrefix="1" applyNumberFormat="1" applyFont="1" applyFill="1" applyBorder="1" applyAlignment="1">
      <alignment horizontal="right" vertical="center" wrapText="1"/>
    </xf>
    <xf numFmtId="0" fontId="9" fillId="2" borderId="1" xfId="5" quotePrefix="1" applyFont="1" applyFill="1" applyBorder="1" applyAlignment="1">
      <alignment horizontal="right" vertical="center" wrapText="1"/>
    </xf>
    <xf numFmtId="0" fontId="2" fillId="2" borderId="1" xfId="5" applyFont="1" applyFill="1" applyBorder="1" applyAlignment="1">
      <alignment horizontal="center" vertical="center" wrapText="1"/>
    </xf>
    <xf numFmtId="170" fontId="2" fillId="2" borderId="1" xfId="1" quotePrefix="1" applyNumberFormat="1" applyFont="1" applyFill="1" applyBorder="1" applyAlignment="1">
      <alignment horizontal="right" vertical="center" wrapText="1"/>
    </xf>
    <xf numFmtId="3" fontId="2" fillId="2" borderId="1" xfId="5" applyNumberFormat="1" applyFont="1" applyFill="1" applyBorder="1" applyAlignment="1">
      <alignment horizontal="right" vertical="center" wrapText="1"/>
    </xf>
    <xf numFmtId="0" fontId="2" fillId="2" borderId="1" xfId="5" applyFont="1" applyFill="1" applyBorder="1" applyAlignment="1">
      <alignment vertical="center" wrapText="1"/>
    </xf>
    <xf numFmtId="170" fontId="2" fillId="2" borderId="1" xfId="5" applyNumberFormat="1" applyFont="1" applyFill="1" applyBorder="1" applyAlignment="1">
      <alignment horizontal="right" vertical="center"/>
    </xf>
    <xf numFmtId="0" fontId="2" fillId="2" borderId="1" xfId="5" applyNumberFormat="1" applyFont="1" applyFill="1" applyBorder="1" applyAlignment="1">
      <alignment horizontal="left" vertical="center"/>
    </xf>
    <xf numFmtId="0" fontId="2" fillId="2" borderId="1" xfId="5" quotePrefix="1" applyFont="1" applyFill="1" applyBorder="1" applyAlignment="1">
      <alignment horizontal="center" vertical="center" wrapText="1"/>
    </xf>
    <xf numFmtId="2" fontId="2" fillId="2" borderId="1" xfId="5" quotePrefix="1" applyNumberFormat="1" applyFont="1" applyFill="1" applyBorder="1" applyAlignment="1">
      <alignment horizontal="center" vertical="center" wrapText="1"/>
    </xf>
    <xf numFmtId="3" fontId="2" fillId="2" borderId="1" xfId="5" quotePrefix="1" applyNumberFormat="1" applyFont="1" applyFill="1" applyBorder="1" applyAlignment="1">
      <alignment horizontal="left" vertical="center" wrapText="1"/>
    </xf>
    <xf numFmtId="170" fontId="2" fillId="2" borderId="1" xfId="6" quotePrefix="1" applyNumberFormat="1" applyFont="1" applyFill="1" applyBorder="1" applyAlignment="1">
      <alignment horizontal="right" vertical="center" wrapText="1"/>
    </xf>
    <xf numFmtId="0" fontId="2" fillId="2" borderId="1" xfId="15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right" vertical="center"/>
    </xf>
    <xf numFmtId="170" fontId="2" fillId="2" borderId="1" xfId="0" applyNumberFormat="1" applyFont="1" applyFill="1" applyBorder="1" applyAlignment="1">
      <alignment horizontal="right" vertical="center" shrinkToFit="1"/>
    </xf>
    <xf numFmtId="0" fontId="2" fillId="2" borderId="1" xfId="11" applyFont="1" applyFill="1" applyBorder="1" applyAlignment="1">
      <alignment horizontal="left" vertical="center"/>
    </xf>
    <xf numFmtId="170" fontId="9" fillId="2" borderId="1" xfId="6" applyNumberFormat="1" applyFont="1" applyFill="1" applyBorder="1" applyAlignment="1">
      <alignment horizontal="right" vertical="center"/>
    </xf>
    <xf numFmtId="166" fontId="9" fillId="2" borderId="1" xfId="6" applyNumberFormat="1" applyFont="1" applyFill="1" applyBorder="1" applyAlignment="1">
      <alignment horizontal="right" vertical="center"/>
    </xf>
    <xf numFmtId="43" fontId="9" fillId="2" borderId="1" xfId="6" applyNumberFormat="1" applyFont="1" applyFill="1" applyBorder="1" applyAlignment="1">
      <alignment horizontal="right" vertical="center"/>
    </xf>
    <xf numFmtId="1" fontId="9" fillId="2" borderId="1" xfId="6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/>
    </xf>
    <xf numFmtId="0" fontId="9" fillId="2" borderId="1" xfId="6" applyFont="1" applyFill="1" applyBorder="1" applyAlignment="1">
      <alignment vertical="center"/>
    </xf>
    <xf numFmtId="170" fontId="9" fillId="2" borderId="1" xfId="2" applyNumberFormat="1" applyFont="1" applyFill="1" applyBorder="1" applyAlignment="1">
      <alignment horizontal="right" vertical="center"/>
    </xf>
    <xf numFmtId="0" fontId="2" fillId="2" borderId="1" xfId="6" applyFont="1" applyFill="1" applyBorder="1" applyAlignment="1">
      <alignment vertical="center"/>
    </xf>
    <xf numFmtId="170" fontId="2" fillId="2" borderId="1" xfId="2" applyNumberFormat="1" applyFont="1" applyFill="1" applyBorder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6" fontId="18" fillId="2" borderId="1" xfId="0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center" vertical="center"/>
    </xf>
    <xf numFmtId="170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quotePrefix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" fontId="2" fillId="0" borderId="1" xfId="0" quotePrefix="1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170" fontId="9" fillId="0" borderId="1" xfId="0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quotePrefix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center" vertical="center"/>
    </xf>
    <xf numFmtId="9" fontId="2" fillId="0" borderId="1" xfId="1" quotePrefix="1" applyNumberFormat="1" applyFont="1" applyFill="1" applyBorder="1" applyAlignment="1">
      <alignment horizontal="right" vertical="center" wrapText="1"/>
    </xf>
    <xf numFmtId="166" fontId="2" fillId="0" borderId="1" xfId="1" quotePrefix="1" applyNumberFormat="1" applyFont="1" applyFill="1" applyBorder="1" applyAlignment="1">
      <alignment horizontal="right" vertical="center" wrapText="1"/>
    </xf>
    <xf numFmtId="168" fontId="2" fillId="0" borderId="1" xfId="6" applyNumberFormat="1" applyFont="1" applyFill="1" applyBorder="1" applyAlignment="1">
      <alignment horizontal="right" vertical="center"/>
    </xf>
    <xf numFmtId="169" fontId="2" fillId="0" borderId="1" xfId="1" quotePrefix="1" applyNumberFormat="1" applyFont="1" applyFill="1" applyBorder="1" applyAlignment="1">
      <alignment horizontal="right" vertical="center"/>
    </xf>
    <xf numFmtId="10" fontId="2" fillId="0" borderId="1" xfId="0" quotePrefix="1" applyNumberFormat="1" applyFont="1" applyFill="1" applyBorder="1" applyAlignment="1">
      <alignment horizontal="right" vertical="center"/>
    </xf>
    <xf numFmtId="2" fontId="2" fillId="0" borderId="1" xfId="0" quotePrefix="1" applyNumberFormat="1" applyFont="1" applyFill="1" applyBorder="1" applyAlignment="1">
      <alignment horizontal="right" vertical="center" wrapText="1"/>
    </xf>
    <xf numFmtId="9" fontId="2" fillId="0" borderId="1" xfId="2" quotePrefix="1" applyNumberFormat="1" applyFont="1" applyFill="1" applyBorder="1" applyAlignment="1">
      <alignment horizontal="right" vertical="center" wrapText="1"/>
    </xf>
    <xf numFmtId="166" fontId="2" fillId="0" borderId="1" xfId="2" quotePrefix="1" applyNumberFormat="1" applyFont="1" applyFill="1" applyBorder="1" applyAlignment="1">
      <alignment horizontal="right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vertical="center"/>
    </xf>
    <xf numFmtId="0" fontId="2" fillId="0" borderId="1" xfId="11" applyFont="1" applyFill="1" applyBorder="1" applyAlignment="1">
      <alignment horizontal="left" vertical="center" wrapText="1"/>
    </xf>
    <xf numFmtId="170" fontId="2" fillId="0" borderId="1" xfId="2" applyNumberFormat="1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center" vertical="center"/>
    </xf>
    <xf numFmtId="170" fontId="2" fillId="0" borderId="1" xfId="0" applyNumberFormat="1" applyFont="1" applyFill="1" applyBorder="1" applyAlignment="1">
      <alignment horizontal="center" vertical="center"/>
    </xf>
    <xf numFmtId="170" fontId="2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vertical="center"/>
    </xf>
    <xf numFmtId="170" fontId="2" fillId="0" borderId="1" xfId="1" applyNumberFormat="1" applyFont="1" applyFill="1" applyBorder="1" applyAlignment="1">
      <alignment horizontal="center" vertical="center"/>
    </xf>
    <xf numFmtId="3" fontId="19" fillId="0" borderId="1" xfId="9" applyNumberFormat="1" applyFont="1" applyFill="1" applyBorder="1" applyAlignment="1">
      <alignment horizontal="center" vertical="center"/>
    </xf>
    <xf numFmtId="3" fontId="19" fillId="0" borderId="1" xfId="9" applyNumberFormat="1" applyFont="1" applyFill="1" applyBorder="1" applyAlignment="1">
      <alignment horizontal="left" vertical="center"/>
    </xf>
    <xf numFmtId="3" fontId="9" fillId="0" borderId="1" xfId="9" applyNumberFormat="1" applyFont="1" applyFill="1" applyBorder="1" applyAlignment="1">
      <alignment horizontal="center" vertical="center"/>
    </xf>
    <xf numFmtId="3" fontId="9" fillId="0" borderId="1" xfId="9" applyNumberFormat="1" applyFont="1" applyFill="1" applyBorder="1" applyAlignment="1">
      <alignment vertical="center"/>
    </xf>
    <xf numFmtId="172" fontId="9" fillId="0" borderId="1" xfId="1" applyNumberFormat="1" applyFont="1" applyFill="1" applyBorder="1" applyAlignment="1">
      <alignment vertical="center"/>
    </xf>
    <xf numFmtId="0" fontId="2" fillId="0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vertical="center"/>
    </xf>
    <xf numFmtId="172" fontId="2" fillId="0" borderId="1" xfId="1" applyNumberFormat="1" applyFont="1" applyFill="1" applyBorder="1" applyAlignment="1">
      <alignment vertical="center"/>
    </xf>
    <xf numFmtId="172" fontId="2" fillId="0" borderId="1" xfId="1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/>
    </xf>
    <xf numFmtId="3" fontId="2" fillId="0" borderId="1" xfId="6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 wrapText="1"/>
    </xf>
    <xf numFmtId="164" fontId="9" fillId="0" borderId="1" xfId="0" quotePrefix="1" applyNumberFormat="1" applyFont="1" applyFill="1" applyBorder="1" applyAlignment="1">
      <alignment vertical="center" wrapText="1"/>
    </xf>
    <xf numFmtId="43" fontId="9" fillId="0" borderId="1" xfId="2" applyNumberFormat="1" applyFont="1" applyFill="1" applyBorder="1" applyAlignment="1">
      <alignment vertical="center"/>
    </xf>
    <xf numFmtId="173" fontId="9" fillId="0" borderId="1" xfId="1" applyNumberFormat="1" applyFont="1" applyFill="1" applyBorder="1" applyAlignment="1">
      <alignment vertical="center"/>
    </xf>
    <xf numFmtId="43" fontId="2" fillId="0" borderId="1" xfId="2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 wrapText="1"/>
    </xf>
    <xf numFmtId="0" fontId="15" fillId="2" borderId="1" xfId="7" applyFont="1" applyFill="1" applyBorder="1" applyAlignment="1">
      <alignment horizontal="center" vertical="center"/>
    </xf>
    <xf numFmtId="0" fontId="15" fillId="2" borderId="1" xfId="13" applyFont="1" applyFill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/>
    </xf>
    <xf numFmtId="3" fontId="15" fillId="2" borderId="1" xfId="5" quotePrefix="1" applyNumberFormat="1" applyFont="1" applyFill="1" applyBorder="1" applyAlignment="1">
      <alignment horizontal="center" vertical="center" wrapText="1"/>
    </xf>
    <xf numFmtId="0" fontId="15" fillId="2" borderId="1" xfId="15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43" fontId="2" fillId="2" borderId="1" xfId="6" applyNumberFormat="1" applyFont="1" applyFill="1" applyBorder="1" applyAlignment="1">
      <alignment horizontal="right" vertical="center"/>
    </xf>
    <xf numFmtId="170" fontId="9" fillId="0" borderId="1" xfId="1" applyNumberFormat="1" applyFont="1" applyFill="1" applyBorder="1" applyAlignment="1">
      <alignment horizontal="center" vertical="center"/>
    </xf>
    <xf numFmtId="43" fontId="9" fillId="0" borderId="1" xfId="2" applyNumberFormat="1" applyFont="1" applyFill="1" applyBorder="1" applyAlignment="1">
      <alignment horizontal="center" vertical="center"/>
    </xf>
    <xf numFmtId="3" fontId="9" fillId="0" borderId="1" xfId="5" applyNumberFormat="1" applyFont="1" applyFill="1" applyBorder="1" applyAlignment="1">
      <alignment horizontal="center" vertical="center" wrapText="1"/>
    </xf>
    <xf numFmtId="43" fontId="9" fillId="2" borderId="1" xfId="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/>
    </xf>
  </cellXfs>
  <cellStyles count="21">
    <cellStyle name="Comma" xfId="1" builtinId="3"/>
    <cellStyle name="Comma 2" xfId="2"/>
    <cellStyle name="Comma 2 2" xfId="19"/>
    <cellStyle name="Comma 3" xfId="3"/>
    <cellStyle name="Comma 4" xfId="4"/>
    <cellStyle name="Comma 5" xfId="17"/>
    <cellStyle name="Ledger 17 x 11 in" xfId="5"/>
    <cellStyle name="Ledger 17 x 11 in 2" xfId="6"/>
    <cellStyle name="Ledger 17 x 11 in 3" xfId="18"/>
    <cellStyle name="Ledger 17 x 11 in_2. Bieu thông kê thành phan dan toc năm 2019 (chu_n)" xfId="10"/>
    <cellStyle name="Ledger 17 x 11 in_2. Phụ lục 4B_TH ket qua chinh thuc 2019(xa)" xfId="15"/>
    <cellStyle name="Normal" xfId="0" builtinId="0"/>
    <cellStyle name="Normal 116" xfId="20"/>
    <cellStyle name="Normal 116 2" xfId="13"/>
    <cellStyle name="Normal 2" xfId="7"/>
    <cellStyle name="Normal 3" xfId="8"/>
    <cellStyle name="Normal 4" xfId="9"/>
    <cellStyle name="Normal 5" xfId="14"/>
    <cellStyle name="Normal 6" xfId="16"/>
    <cellStyle name="Normal_Biểu" xfId="12"/>
    <cellStyle name="Normal_Sheet1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topLeftCell="A109" workbookViewId="0">
      <selection activeCell="B123" sqref="B123"/>
    </sheetView>
  </sheetViews>
  <sheetFormatPr defaultColWidth="9.140625" defaultRowHeight="15.75" x14ac:dyDescent="0.25"/>
  <cols>
    <col min="1" max="1" width="6.85546875" style="173" customWidth="1"/>
    <col min="2" max="2" width="19" style="2" customWidth="1"/>
    <col min="3" max="3" width="6.85546875" style="173" hidden="1" customWidth="1"/>
    <col min="4" max="4" width="7.5703125" style="173" hidden="1" customWidth="1"/>
    <col min="5" max="6" width="8.42578125" style="2" customWidth="1"/>
    <col min="7" max="7" width="8.140625" style="2" customWidth="1"/>
    <col min="8" max="8" width="8" style="2" customWidth="1"/>
    <col min="9" max="9" width="9.28515625" style="173" customWidth="1"/>
    <col min="10" max="10" width="8" style="2" customWidth="1"/>
    <col min="11" max="11" width="8.85546875" style="2" customWidth="1"/>
    <col min="12" max="15" width="6.140625" style="2" customWidth="1"/>
    <col min="16" max="17" width="8.7109375" style="173" customWidth="1"/>
    <col min="18" max="18" width="10.7109375" style="253" customWidth="1"/>
    <col min="19" max="16384" width="9.140625" style="1"/>
  </cols>
  <sheetData>
    <row r="1" spans="1:18" ht="42.75" customHeight="1" x14ac:dyDescent="0.25">
      <c r="A1" s="286" t="s">
        <v>283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</row>
    <row r="2" spans="1:18" x14ac:dyDescent="0.25">
      <c r="A2" s="287" t="s">
        <v>282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17.25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248"/>
    </row>
    <row r="4" spans="1:18" ht="28.5" customHeight="1" x14ac:dyDescent="0.25">
      <c r="A4" s="275" t="s">
        <v>0</v>
      </c>
      <c r="B4" s="277" t="s">
        <v>10</v>
      </c>
      <c r="C4" s="277" t="s">
        <v>16</v>
      </c>
      <c r="D4" s="277" t="s">
        <v>19</v>
      </c>
      <c r="E4" s="279" t="s">
        <v>1</v>
      </c>
      <c r="F4" s="280"/>
      <c r="G4" s="281"/>
      <c r="H4" s="279" t="s">
        <v>2</v>
      </c>
      <c r="I4" s="280"/>
      <c r="J4" s="280"/>
      <c r="K4" s="281"/>
      <c r="L4" s="282" t="s">
        <v>3</v>
      </c>
      <c r="M4" s="283"/>
      <c r="N4" s="283"/>
      <c r="O4" s="283"/>
      <c r="P4" s="282" t="s">
        <v>285</v>
      </c>
      <c r="Q4" s="288"/>
      <c r="R4" s="284" t="s">
        <v>4</v>
      </c>
    </row>
    <row r="5" spans="1:18" ht="47.25" customHeight="1" x14ac:dyDescent="0.25">
      <c r="A5" s="276"/>
      <c r="B5" s="278"/>
      <c r="C5" s="278"/>
      <c r="D5" s="278"/>
      <c r="E5" s="24" t="s">
        <v>5</v>
      </c>
      <c r="F5" s="24" t="s">
        <v>6</v>
      </c>
      <c r="G5" s="24" t="s">
        <v>17</v>
      </c>
      <c r="H5" s="24" t="s">
        <v>7</v>
      </c>
      <c r="I5" s="24" t="s">
        <v>18</v>
      </c>
      <c r="J5" s="24" t="s">
        <v>8</v>
      </c>
      <c r="K5" s="24" t="s">
        <v>18</v>
      </c>
      <c r="L5" s="50" t="s">
        <v>12</v>
      </c>
      <c r="M5" s="50" t="s">
        <v>13</v>
      </c>
      <c r="N5" s="50" t="s">
        <v>14</v>
      </c>
      <c r="O5" s="50" t="s">
        <v>15</v>
      </c>
      <c r="P5" s="24" t="s">
        <v>286</v>
      </c>
      <c r="Q5" s="24" t="s">
        <v>287</v>
      </c>
      <c r="R5" s="285"/>
    </row>
    <row r="6" spans="1:18" s="5" customFormat="1" ht="35.25" customHeight="1" x14ac:dyDescent="0.25">
      <c r="A6" s="50"/>
      <c r="B6" s="50" t="s">
        <v>284</v>
      </c>
      <c r="C6" s="175">
        <f>C10+C19+C32+C59+C78+C105+C131</f>
        <v>121</v>
      </c>
      <c r="D6" s="175" t="e">
        <f t="shared" ref="D6:J6" si="0">D10+D19+D32+D59+D78+D105+D131</f>
        <v>#REF!</v>
      </c>
      <c r="E6" s="176">
        <f t="shared" si="0"/>
        <v>176054</v>
      </c>
      <c r="F6" s="175">
        <f t="shared" si="0"/>
        <v>104715.90778786431</v>
      </c>
      <c r="G6" s="175"/>
      <c r="H6" s="175">
        <f t="shared" si="0"/>
        <v>23898</v>
      </c>
      <c r="I6" s="175"/>
      <c r="J6" s="175">
        <f t="shared" si="0"/>
        <v>20358</v>
      </c>
      <c r="K6" s="175"/>
      <c r="L6" s="50"/>
      <c r="M6" s="50"/>
      <c r="N6" s="50"/>
      <c r="O6" s="50"/>
      <c r="P6" s="50">
        <f>SUM(P7:P9)</f>
        <v>121</v>
      </c>
      <c r="Q6" s="50">
        <f>SUM(Q7:Q9)</f>
        <v>121</v>
      </c>
      <c r="R6" s="249"/>
    </row>
    <row r="7" spans="1:18" s="5" customFormat="1" ht="24" customHeight="1" x14ac:dyDescent="0.25">
      <c r="A7" s="50"/>
      <c r="B7" s="45" t="s">
        <v>288</v>
      </c>
      <c r="C7" s="175"/>
      <c r="D7" s="175"/>
      <c r="E7" s="176"/>
      <c r="F7" s="175"/>
      <c r="G7" s="175"/>
      <c r="H7" s="175"/>
      <c r="I7" s="175"/>
      <c r="J7" s="175"/>
      <c r="K7" s="175"/>
      <c r="L7" s="50"/>
      <c r="M7" s="50"/>
      <c r="N7" s="50"/>
      <c r="O7" s="50"/>
      <c r="P7" s="179">
        <v>56</v>
      </c>
      <c r="Q7" s="179">
        <v>56</v>
      </c>
      <c r="R7" s="249"/>
    </row>
    <row r="8" spans="1:18" s="5" customFormat="1" ht="24" customHeight="1" x14ac:dyDescent="0.25">
      <c r="A8" s="50"/>
      <c r="B8" s="45" t="s">
        <v>289</v>
      </c>
      <c r="C8" s="175"/>
      <c r="D8" s="175"/>
      <c r="E8" s="176"/>
      <c r="F8" s="175"/>
      <c r="G8" s="175"/>
      <c r="H8" s="175"/>
      <c r="I8" s="175"/>
      <c r="J8" s="175"/>
      <c r="K8" s="175"/>
      <c r="L8" s="50"/>
      <c r="M8" s="50"/>
      <c r="N8" s="50"/>
      <c r="O8" s="50"/>
      <c r="P8" s="179">
        <v>15</v>
      </c>
      <c r="Q8" s="179">
        <v>15</v>
      </c>
      <c r="R8" s="249"/>
    </row>
    <row r="9" spans="1:18" s="5" customFormat="1" ht="24" customHeight="1" x14ac:dyDescent="0.25">
      <c r="A9" s="50"/>
      <c r="B9" s="45" t="s">
        <v>290</v>
      </c>
      <c r="C9" s="175"/>
      <c r="D9" s="175"/>
      <c r="E9" s="176"/>
      <c r="F9" s="175"/>
      <c r="G9" s="175"/>
      <c r="H9" s="175"/>
      <c r="I9" s="175"/>
      <c r="J9" s="175"/>
      <c r="K9" s="175"/>
      <c r="L9" s="50"/>
      <c r="M9" s="50"/>
      <c r="N9" s="50"/>
      <c r="O9" s="50"/>
      <c r="P9" s="179">
        <v>50</v>
      </c>
      <c r="Q9" s="179">
        <v>50</v>
      </c>
      <c r="R9" s="249"/>
    </row>
    <row r="10" spans="1:18" s="4" customFormat="1" ht="24" customHeight="1" x14ac:dyDescent="0.25">
      <c r="A10" s="177" t="s">
        <v>9</v>
      </c>
      <c r="B10" s="178" t="s">
        <v>65</v>
      </c>
      <c r="C10" s="50">
        <v>8</v>
      </c>
      <c r="D10" s="197">
        <f>D11+D12+D13+D14+D15+D16+D17+D18</f>
        <v>70</v>
      </c>
      <c r="E10" s="254">
        <f>E11+E12+E13+E14+E15+E16+E17+E18</f>
        <v>7633</v>
      </c>
      <c r="F10" s="254">
        <f>F11+F12+F13+F14+F15+F16+F17+F18</f>
        <v>7412</v>
      </c>
      <c r="G10" s="255">
        <f>(F10/E10)*100</f>
        <v>97.104677060133625</v>
      </c>
      <c r="H10" s="230">
        <f>H11+H12+H13+H14+H15+H16+H17+H18</f>
        <v>2750</v>
      </c>
      <c r="I10" s="256">
        <f>(H10/E10)*100</f>
        <v>36.02777413860867</v>
      </c>
      <c r="J10" s="254">
        <f>J11+J12+J13+J14+J15+J16+J17+J18</f>
        <v>2708</v>
      </c>
      <c r="K10" s="256">
        <f>(J10/H10)*100</f>
        <v>98.472727272727269</v>
      </c>
      <c r="L10" s="50"/>
      <c r="M10" s="50"/>
      <c r="N10" s="50"/>
      <c r="O10" s="50"/>
      <c r="P10" s="50"/>
      <c r="Q10" s="50"/>
      <c r="R10" s="249"/>
    </row>
    <row r="11" spans="1:18" s="4" customFormat="1" ht="24" customHeight="1" x14ac:dyDescent="0.25">
      <c r="A11" s="179">
        <v>1</v>
      </c>
      <c r="B11" s="49" t="s">
        <v>27</v>
      </c>
      <c r="C11" s="180"/>
      <c r="D11" s="25">
        <v>13</v>
      </c>
      <c r="E11" s="181">
        <v>1306</v>
      </c>
      <c r="F11" s="181">
        <v>1256</v>
      </c>
      <c r="G11" s="182">
        <f>(F11/E11)*100</f>
        <v>96.171516079632468</v>
      </c>
      <c r="H11" s="25">
        <v>131</v>
      </c>
      <c r="I11" s="183">
        <f>(H11/E11)*100</f>
        <v>10.03062787136294</v>
      </c>
      <c r="J11" s="25">
        <v>130</v>
      </c>
      <c r="K11" s="183">
        <f>(J11/H11)*100</f>
        <v>99.236641221374043</v>
      </c>
      <c r="L11" s="25"/>
      <c r="M11" s="179"/>
      <c r="N11" s="179"/>
      <c r="O11" s="179"/>
      <c r="P11" s="179" t="s">
        <v>9</v>
      </c>
      <c r="Q11" s="179" t="s">
        <v>9</v>
      </c>
      <c r="R11" s="250" t="s">
        <v>26</v>
      </c>
    </row>
    <row r="12" spans="1:18" s="6" customFormat="1" ht="24" customHeight="1" x14ac:dyDescent="0.25">
      <c r="A12" s="179">
        <v>2</v>
      </c>
      <c r="B12" s="49" t="s">
        <v>25</v>
      </c>
      <c r="C12" s="180"/>
      <c r="D12" s="179">
        <v>10</v>
      </c>
      <c r="E12" s="179" t="s">
        <v>34</v>
      </c>
      <c r="F12" s="179">
        <v>818</v>
      </c>
      <c r="G12" s="184">
        <f>(F12/E12)*100</f>
        <v>99.271844660194176</v>
      </c>
      <c r="H12" s="179" t="s">
        <v>35</v>
      </c>
      <c r="I12" s="184">
        <f>(H12/E12)*100</f>
        <v>9.2233009708737868</v>
      </c>
      <c r="J12" s="179">
        <v>76</v>
      </c>
      <c r="K12" s="184">
        <f>(J12/H12)*100</f>
        <v>100</v>
      </c>
      <c r="L12" s="179"/>
      <c r="M12" s="179"/>
      <c r="N12" s="179"/>
      <c r="O12" s="179"/>
      <c r="P12" s="179" t="s">
        <v>9</v>
      </c>
      <c r="Q12" s="179" t="s">
        <v>9</v>
      </c>
      <c r="R12" s="250" t="s">
        <v>26</v>
      </c>
    </row>
    <row r="13" spans="1:18" s="4" customFormat="1" ht="24" customHeight="1" x14ac:dyDescent="0.25">
      <c r="A13" s="179">
        <v>3</v>
      </c>
      <c r="B13" s="49" t="s">
        <v>28</v>
      </c>
      <c r="C13" s="180"/>
      <c r="D13" s="179">
        <v>11</v>
      </c>
      <c r="E13" s="185">
        <v>1374</v>
      </c>
      <c r="F13" s="185">
        <v>1357</v>
      </c>
      <c r="G13" s="184">
        <f>F13/E13*100</f>
        <v>98.762736535662299</v>
      </c>
      <c r="H13" s="179">
        <v>144</v>
      </c>
      <c r="I13" s="184">
        <f>H13/E13*100</f>
        <v>10.480349344978166</v>
      </c>
      <c r="J13" s="179">
        <v>144</v>
      </c>
      <c r="K13" s="184">
        <f>J13/H13*100</f>
        <v>100</v>
      </c>
      <c r="L13" s="179"/>
      <c r="M13" s="179"/>
      <c r="N13" s="179"/>
      <c r="O13" s="179"/>
      <c r="P13" s="179" t="s">
        <v>9</v>
      </c>
      <c r="Q13" s="179" t="s">
        <v>9</v>
      </c>
      <c r="R13" s="250" t="s">
        <v>26</v>
      </c>
    </row>
    <row r="14" spans="1:18" s="6" customFormat="1" ht="24" customHeight="1" x14ac:dyDescent="0.25">
      <c r="A14" s="179">
        <v>4</v>
      </c>
      <c r="B14" s="49" t="s">
        <v>24</v>
      </c>
      <c r="C14" s="180"/>
      <c r="D14" s="25">
        <v>5</v>
      </c>
      <c r="E14" s="179">
        <v>489</v>
      </c>
      <c r="F14" s="179">
        <v>486</v>
      </c>
      <c r="G14" s="186">
        <f>(F14/E14)*100</f>
        <v>99.386503067484668</v>
      </c>
      <c r="H14" s="179">
        <v>347</v>
      </c>
      <c r="I14" s="184">
        <f>(H14/E14)*100</f>
        <v>70.961145194274039</v>
      </c>
      <c r="J14" s="179">
        <v>345</v>
      </c>
      <c r="K14" s="186">
        <f>(J14/H14)*100</f>
        <v>99.423631123919307</v>
      </c>
      <c r="L14" s="179"/>
      <c r="M14" s="179"/>
      <c r="N14" s="179"/>
      <c r="O14" s="179"/>
      <c r="P14" s="179" t="s">
        <v>23</v>
      </c>
      <c r="Q14" s="179" t="s">
        <v>23</v>
      </c>
      <c r="R14" s="249"/>
    </row>
    <row r="15" spans="1:18" s="6" customFormat="1" ht="24" customHeight="1" x14ac:dyDescent="0.25">
      <c r="A15" s="179">
        <v>5</v>
      </c>
      <c r="B15" s="49" t="s">
        <v>29</v>
      </c>
      <c r="C15" s="180"/>
      <c r="D15" s="25">
        <v>6</v>
      </c>
      <c r="E15" s="179">
        <v>607</v>
      </c>
      <c r="F15" s="187">
        <v>606</v>
      </c>
      <c r="G15" s="184">
        <f>(F15/E15)*100</f>
        <v>99.835255354200996</v>
      </c>
      <c r="H15" s="188">
        <v>439</v>
      </c>
      <c r="I15" s="189">
        <f>(H15/E15)*100</f>
        <v>72.32289950576606</v>
      </c>
      <c r="J15" s="188">
        <v>439</v>
      </c>
      <c r="K15" s="184">
        <v>100</v>
      </c>
      <c r="L15" s="179"/>
      <c r="M15" s="179"/>
      <c r="N15" s="179"/>
      <c r="O15" s="179"/>
      <c r="P15" s="179" t="s">
        <v>23</v>
      </c>
      <c r="Q15" s="179" t="s">
        <v>23</v>
      </c>
      <c r="R15" s="250"/>
    </row>
    <row r="16" spans="1:18" s="3" customFormat="1" ht="24" customHeight="1" x14ac:dyDescent="0.25">
      <c r="A16" s="179">
        <v>6</v>
      </c>
      <c r="B16" s="49" t="s">
        <v>21</v>
      </c>
      <c r="C16" s="180"/>
      <c r="D16" s="25">
        <v>7</v>
      </c>
      <c r="E16" s="187">
        <v>782</v>
      </c>
      <c r="F16" s="187">
        <v>776</v>
      </c>
      <c r="G16" s="184">
        <f>(F16/E16)*100</f>
        <v>99.232736572890019</v>
      </c>
      <c r="H16" s="179">
        <v>495</v>
      </c>
      <c r="I16" s="186">
        <f>(H16/E16)*100</f>
        <v>63.299232736572883</v>
      </c>
      <c r="J16" s="190">
        <v>494</v>
      </c>
      <c r="K16" s="191">
        <f>(J16/H16)*100</f>
        <v>99.797979797979792</v>
      </c>
      <c r="L16" s="179"/>
      <c r="M16" s="179"/>
      <c r="N16" s="179"/>
      <c r="O16" s="179"/>
      <c r="P16" s="179" t="s">
        <v>23</v>
      </c>
      <c r="Q16" s="179" t="s">
        <v>23</v>
      </c>
      <c r="R16" s="250"/>
    </row>
    <row r="17" spans="1:18" s="3" customFormat="1" ht="24" customHeight="1" x14ac:dyDescent="0.25">
      <c r="A17" s="179">
        <v>7</v>
      </c>
      <c r="B17" s="49" t="s">
        <v>32</v>
      </c>
      <c r="C17" s="180"/>
      <c r="D17" s="25">
        <v>10</v>
      </c>
      <c r="E17" s="192">
        <v>1360</v>
      </c>
      <c r="F17" s="192">
        <v>1265</v>
      </c>
      <c r="G17" s="182">
        <f>(F17/E17)*100</f>
        <v>93.014705882352942</v>
      </c>
      <c r="H17" s="192">
        <v>525</v>
      </c>
      <c r="I17" s="182">
        <f>(H17/E17)*100</f>
        <v>38.602941176470587</v>
      </c>
      <c r="J17" s="192">
        <v>506</v>
      </c>
      <c r="K17" s="191">
        <f>(J17/H17)*100</f>
        <v>96.38095238095238</v>
      </c>
      <c r="L17" s="190"/>
      <c r="M17" s="179"/>
      <c r="N17" s="179"/>
      <c r="O17" s="179"/>
      <c r="P17" s="179" t="s">
        <v>23</v>
      </c>
      <c r="Q17" s="179" t="s">
        <v>23</v>
      </c>
      <c r="R17" s="250"/>
    </row>
    <row r="18" spans="1:18" s="3" customFormat="1" ht="24" customHeight="1" x14ac:dyDescent="0.25">
      <c r="A18" s="179">
        <v>8</v>
      </c>
      <c r="B18" s="193" t="s">
        <v>33</v>
      </c>
      <c r="C18" s="180"/>
      <c r="D18" s="25">
        <v>8</v>
      </c>
      <c r="E18" s="25">
        <v>891</v>
      </c>
      <c r="F18" s="25">
        <v>848</v>
      </c>
      <c r="G18" s="182">
        <f>F18/E18*100</f>
        <v>95.173961840628508</v>
      </c>
      <c r="H18" s="25">
        <v>593</v>
      </c>
      <c r="I18" s="182">
        <f>H18/E18*100</f>
        <v>66.554433221099885</v>
      </c>
      <c r="J18" s="25">
        <v>574</v>
      </c>
      <c r="K18" s="182">
        <f>J18/H18*100</f>
        <v>96.795952782462052</v>
      </c>
      <c r="L18" s="182"/>
      <c r="M18" s="25"/>
      <c r="N18" s="25"/>
      <c r="O18" s="25"/>
      <c r="P18" s="25" t="s">
        <v>23</v>
      </c>
      <c r="Q18" s="25" t="s">
        <v>23</v>
      </c>
      <c r="R18" s="250"/>
    </row>
    <row r="19" spans="1:18" s="4" customFormat="1" ht="24" customHeight="1" x14ac:dyDescent="0.25">
      <c r="A19" s="177" t="s">
        <v>11</v>
      </c>
      <c r="B19" s="194" t="s">
        <v>66</v>
      </c>
      <c r="C19" s="50">
        <v>12</v>
      </c>
      <c r="D19" s="25">
        <f>SUM(D20:D31)</f>
        <v>114</v>
      </c>
      <c r="E19" s="195">
        <f>SUM(E20:E31)</f>
        <v>10468</v>
      </c>
      <c r="F19" s="195">
        <f>SUM(F20:F31)</f>
        <v>9275</v>
      </c>
      <c r="G19" s="196">
        <f>F19*100/E19</f>
        <v>88.603362628964462</v>
      </c>
      <c r="H19" s="195">
        <f>SUM(H20:H31)</f>
        <v>3094</v>
      </c>
      <c r="I19" s="196">
        <f>H19*100/E19</f>
        <v>29.556744363775316</v>
      </c>
      <c r="J19" s="195">
        <f>SUM(J20:J31)</f>
        <v>3041</v>
      </c>
      <c r="K19" s="196">
        <f>J19*100/H19</f>
        <v>98.287007110536521</v>
      </c>
      <c r="L19" s="197"/>
      <c r="M19" s="197"/>
      <c r="N19" s="197"/>
      <c r="O19" s="197"/>
      <c r="P19" s="50"/>
      <c r="Q19" s="50"/>
      <c r="R19" s="249"/>
    </row>
    <row r="20" spans="1:18" ht="24" customHeight="1" x14ac:dyDescent="0.25">
      <c r="A20" s="179">
        <v>1</v>
      </c>
      <c r="B20" s="193" t="s">
        <v>38</v>
      </c>
      <c r="C20" s="179"/>
      <c r="D20" s="179">
        <v>15</v>
      </c>
      <c r="E20" s="198">
        <v>1978</v>
      </c>
      <c r="F20" s="198">
        <v>1128</v>
      </c>
      <c r="G20" s="199">
        <f>+F20/E20*100</f>
        <v>57.027300303336702</v>
      </c>
      <c r="H20" s="198">
        <v>38</v>
      </c>
      <c r="I20" s="200">
        <f>+H20/E20*100</f>
        <v>1.9211324570273005</v>
      </c>
      <c r="J20" s="193">
        <v>24</v>
      </c>
      <c r="K20" s="199">
        <f>+J20/H20*100</f>
        <v>63.157894736842103</v>
      </c>
      <c r="L20" s="201"/>
      <c r="M20" s="202"/>
      <c r="N20" s="202"/>
      <c r="O20" s="202"/>
      <c r="P20" s="179" t="s">
        <v>9</v>
      </c>
      <c r="Q20" s="179" t="s">
        <v>9</v>
      </c>
      <c r="R20" s="250"/>
    </row>
    <row r="21" spans="1:18" ht="24" customHeight="1" x14ac:dyDescent="0.25">
      <c r="A21" s="179">
        <v>2</v>
      </c>
      <c r="B21" s="193" t="s">
        <v>39</v>
      </c>
      <c r="C21" s="179"/>
      <c r="D21" s="179">
        <v>14</v>
      </c>
      <c r="E21" s="198">
        <v>1445</v>
      </c>
      <c r="F21" s="198">
        <v>1289</v>
      </c>
      <c r="G21" s="199">
        <f t="shared" ref="G21:G32" si="1">+F21/E21*100</f>
        <v>89.20415224913495</v>
      </c>
      <c r="H21" s="198">
        <v>255</v>
      </c>
      <c r="I21" s="200">
        <f t="shared" ref="I21:I32" si="2">+H21/E21*100</f>
        <v>17.647058823529413</v>
      </c>
      <c r="J21" s="193">
        <v>240</v>
      </c>
      <c r="K21" s="199">
        <f t="shared" ref="K21:K32" si="3">+J21/H21*100</f>
        <v>94.117647058823522</v>
      </c>
      <c r="L21" s="201"/>
      <c r="M21" s="203"/>
      <c r="N21" s="31"/>
      <c r="O21" s="203"/>
      <c r="P21" s="179" t="s">
        <v>9</v>
      </c>
      <c r="Q21" s="179" t="s">
        <v>9</v>
      </c>
      <c r="R21" s="250" t="s">
        <v>26</v>
      </c>
    </row>
    <row r="22" spans="1:18" ht="24" customHeight="1" x14ac:dyDescent="0.25">
      <c r="A22" s="179">
        <v>3</v>
      </c>
      <c r="B22" s="193" t="s">
        <v>43</v>
      </c>
      <c r="C22" s="179"/>
      <c r="D22" s="179">
        <v>7</v>
      </c>
      <c r="E22" s="198">
        <v>316</v>
      </c>
      <c r="F22" s="198">
        <v>316</v>
      </c>
      <c r="G22" s="198">
        <f>+F22/E22*100</f>
        <v>100</v>
      </c>
      <c r="H22" s="198">
        <v>32</v>
      </c>
      <c r="I22" s="200">
        <f>+H22/E22*100</f>
        <v>10.126582278481013</v>
      </c>
      <c r="J22" s="193">
        <v>32</v>
      </c>
      <c r="K22" s="198">
        <f>+J22/H22*100</f>
        <v>100</v>
      </c>
      <c r="L22" s="204"/>
      <c r="M22" s="205"/>
      <c r="N22" s="205"/>
      <c r="O22" s="202"/>
      <c r="P22" s="179" t="s">
        <v>9</v>
      </c>
      <c r="Q22" s="179" t="s">
        <v>9</v>
      </c>
      <c r="R22" s="250" t="s">
        <v>26</v>
      </c>
    </row>
    <row r="23" spans="1:18" ht="24" customHeight="1" x14ac:dyDescent="0.25">
      <c r="A23" s="179">
        <v>4</v>
      </c>
      <c r="B23" s="193" t="s">
        <v>47</v>
      </c>
      <c r="C23" s="179"/>
      <c r="D23" s="179">
        <v>6</v>
      </c>
      <c r="E23" s="198">
        <v>491</v>
      </c>
      <c r="F23" s="198">
        <v>491</v>
      </c>
      <c r="G23" s="198">
        <f>+F23/E23*100</f>
        <v>100</v>
      </c>
      <c r="H23" s="198">
        <v>48</v>
      </c>
      <c r="I23" s="200">
        <f>+H23/E23*100</f>
        <v>9.7759674134419541</v>
      </c>
      <c r="J23" s="193">
        <v>48</v>
      </c>
      <c r="K23" s="198">
        <f>+J23/H23*100</f>
        <v>100</v>
      </c>
      <c r="L23" s="204"/>
      <c r="M23" s="202"/>
      <c r="N23" s="202"/>
      <c r="O23" s="202"/>
      <c r="P23" s="179" t="s">
        <v>9</v>
      </c>
      <c r="Q23" s="179" t="s">
        <v>9</v>
      </c>
      <c r="R23" s="250" t="s">
        <v>26</v>
      </c>
    </row>
    <row r="24" spans="1:18" ht="24" customHeight="1" x14ac:dyDescent="0.25">
      <c r="A24" s="179">
        <v>5</v>
      </c>
      <c r="B24" s="193" t="s">
        <v>40</v>
      </c>
      <c r="C24" s="179"/>
      <c r="D24" s="179">
        <v>12</v>
      </c>
      <c r="E24" s="198">
        <v>757</v>
      </c>
      <c r="F24" s="198">
        <v>628</v>
      </c>
      <c r="G24" s="199">
        <f t="shared" si="1"/>
        <v>82.959048877146628</v>
      </c>
      <c r="H24" s="198">
        <v>129</v>
      </c>
      <c r="I24" s="200">
        <f t="shared" si="2"/>
        <v>17.040951122853368</v>
      </c>
      <c r="J24" s="193">
        <v>114</v>
      </c>
      <c r="K24" s="199">
        <f t="shared" si="3"/>
        <v>88.372093023255815</v>
      </c>
      <c r="L24" s="206" t="s">
        <v>22</v>
      </c>
      <c r="M24" s="40"/>
      <c r="N24" s="40"/>
      <c r="O24" s="202"/>
      <c r="P24" s="179" t="s">
        <v>23</v>
      </c>
      <c r="Q24" s="179" t="s">
        <v>23</v>
      </c>
      <c r="R24" s="250"/>
    </row>
    <row r="25" spans="1:18" ht="24" customHeight="1" x14ac:dyDescent="0.25">
      <c r="A25" s="179">
        <v>6</v>
      </c>
      <c r="B25" s="193" t="s">
        <v>41</v>
      </c>
      <c r="C25" s="179"/>
      <c r="D25" s="179">
        <v>8</v>
      </c>
      <c r="E25" s="198">
        <v>663</v>
      </c>
      <c r="F25" s="198">
        <v>630</v>
      </c>
      <c r="G25" s="199">
        <f t="shared" si="1"/>
        <v>95.02262443438913</v>
      </c>
      <c r="H25" s="198">
        <v>287</v>
      </c>
      <c r="I25" s="200">
        <f t="shared" si="2"/>
        <v>43.288084464555055</v>
      </c>
      <c r="J25" s="193">
        <v>283</v>
      </c>
      <c r="K25" s="199">
        <f t="shared" si="3"/>
        <v>98.606271777003485</v>
      </c>
      <c r="L25" s="201"/>
      <c r="M25" s="30"/>
      <c r="N25" s="30"/>
      <c r="O25" s="30"/>
      <c r="P25" s="179" t="s">
        <v>23</v>
      </c>
      <c r="Q25" s="179" t="s">
        <v>23</v>
      </c>
      <c r="R25" s="250"/>
    </row>
    <row r="26" spans="1:18" ht="24" customHeight="1" x14ac:dyDescent="0.25">
      <c r="A26" s="179">
        <v>7</v>
      </c>
      <c r="B26" s="193" t="s">
        <v>42</v>
      </c>
      <c r="C26" s="179"/>
      <c r="D26" s="179">
        <v>11</v>
      </c>
      <c r="E26" s="198">
        <v>1267</v>
      </c>
      <c r="F26" s="198">
        <v>1256</v>
      </c>
      <c r="G26" s="199">
        <f t="shared" si="1"/>
        <v>99.131807419100241</v>
      </c>
      <c r="H26" s="198">
        <v>458</v>
      </c>
      <c r="I26" s="200">
        <f t="shared" si="2"/>
        <v>36.148382004735595</v>
      </c>
      <c r="J26" s="193">
        <v>457</v>
      </c>
      <c r="K26" s="199">
        <f t="shared" si="3"/>
        <v>99.78165938864629</v>
      </c>
      <c r="L26" s="201"/>
      <c r="M26" s="207"/>
      <c r="N26" s="208"/>
      <c r="O26" s="208"/>
      <c r="P26" s="179" t="s">
        <v>23</v>
      </c>
      <c r="Q26" s="179" t="s">
        <v>23</v>
      </c>
      <c r="R26" s="250"/>
    </row>
    <row r="27" spans="1:18" ht="24" customHeight="1" x14ac:dyDescent="0.25">
      <c r="A27" s="179">
        <v>8</v>
      </c>
      <c r="B27" s="193" t="s">
        <v>44</v>
      </c>
      <c r="C27" s="179"/>
      <c r="D27" s="179">
        <v>14</v>
      </c>
      <c r="E27" s="198">
        <v>1135</v>
      </c>
      <c r="F27" s="198">
        <v>1132</v>
      </c>
      <c r="G27" s="199">
        <f t="shared" si="1"/>
        <v>99.735682819383271</v>
      </c>
      <c r="H27" s="198">
        <v>548</v>
      </c>
      <c r="I27" s="200">
        <f t="shared" si="2"/>
        <v>48.281938325991192</v>
      </c>
      <c r="J27" s="193">
        <v>545</v>
      </c>
      <c r="K27" s="199">
        <f t="shared" si="3"/>
        <v>99.452554744525543</v>
      </c>
      <c r="L27" s="201"/>
      <c r="M27" s="209"/>
      <c r="N27" s="209"/>
      <c r="O27" s="202"/>
      <c r="P27" s="179" t="s">
        <v>23</v>
      </c>
      <c r="Q27" s="179" t="s">
        <v>23</v>
      </c>
      <c r="R27" s="250"/>
    </row>
    <row r="28" spans="1:18" ht="24" customHeight="1" x14ac:dyDescent="0.25">
      <c r="A28" s="179">
        <v>9</v>
      </c>
      <c r="B28" s="193" t="s">
        <v>45</v>
      </c>
      <c r="C28" s="179"/>
      <c r="D28" s="179">
        <v>4</v>
      </c>
      <c r="E28" s="198">
        <v>351</v>
      </c>
      <c r="F28" s="198">
        <v>350</v>
      </c>
      <c r="G28" s="199">
        <f t="shared" si="1"/>
        <v>99.715099715099726</v>
      </c>
      <c r="H28" s="198">
        <v>179</v>
      </c>
      <c r="I28" s="200">
        <f t="shared" si="2"/>
        <v>50.997150997150996</v>
      </c>
      <c r="J28" s="193">
        <v>178</v>
      </c>
      <c r="K28" s="199">
        <f t="shared" si="3"/>
        <v>99.441340782122893</v>
      </c>
      <c r="L28" s="201"/>
      <c r="M28" s="202"/>
      <c r="N28" s="30"/>
      <c r="O28" s="202"/>
      <c r="P28" s="179" t="s">
        <v>23</v>
      </c>
      <c r="Q28" s="179" t="s">
        <v>23</v>
      </c>
      <c r="R28" s="250"/>
    </row>
    <row r="29" spans="1:18" ht="24" customHeight="1" x14ac:dyDescent="0.25">
      <c r="A29" s="179">
        <v>10</v>
      </c>
      <c r="B29" s="193" t="s">
        <v>46</v>
      </c>
      <c r="C29" s="179"/>
      <c r="D29" s="179">
        <v>8</v>
      </c>
      <c r="E29" s="198">
        <v>659</v>
      </c>
      <c r="F29" s="198">
        <v>654</v>
      </c>
      <c r="G29" s="199">
        <f t="shared" si="1"/>
        <v>99.241274658573602</v>
      </c>
      <c r="H29" s="198">
        <v>368</v>
      </c>
      <c r="I29" s="200">
        <f t="shared" si="2"/>
        <v>55.84218512898331</v>
      </c>
      <c r="J29" s="193">
        <v>368</v>
      </c>
      <c r="K29" s="198">
        <f t="shared" si="3"/>
        <v>100</v>
      </c>
      <c r="L29" s="204"/>
      <c r="M29" s="210"/>
      <c r="N29" s="211"/>
      <c r="O29" s="202"/>
      <c r="P29" s="179" t="s">
        <v>23</v>
      </c>
      <c r="Q29" s="179" t="s">
        <v>23</v>
      </c>
      <c r="R29" s="250"/>
    </row>
    <row r="30" spans="1:18" ht="24" customHeight="1" x14ac:dyDescent="0.25">
      <c r="A30" s="179">
        <v>11</v>
      </c>
      <c r="B30" s="193" t="s">
        <v>48</v>
      </c>
      <c r="C30" s="179"/>
      <c r="D30" s="179">
        <v>9</v>
      </c>
      <c r="E30" s="198">
        <v>964</v>
      </c>
      <c r="F30" s="198">
        <v>962</v>
      </c>
      <c r="G30" s="199">
        <f t="shared" si="1"/>
        <v>99.792531120331944</v>
      </c>
      <c r="H30" s="198">
        <v>560</v>
      </c>
      <c r="I30" s="200">
        <f t="shared" si="2"/>
        <v>58.091286307053949</v>
      </c>
      <c r="J30" s="193">
        <v>560</v>
      </c>
      <c r="K30" s="198">
        <f t="shared" si="3"/>
        <v>100</v>
      </c>
      <c r="L30" s="204"/>
      <c r="M30" s="212"/>
      <c r="N30" s="203"/>
      <c r="O30" s="30"/>
      <c r="P30" s="179" t="s">
        <v>23</v>
      </c>
      <c r="Q30" s="179" t="s">
        <v>23</v>
      </c>
      <c r="R30" s="250"/>
    </row>
    <row r="31" spans="1:18" ht="24" customHeight="1" x14ac:dyDescent="0.25">
      <c r="A31" s="179">
        <v>12</v>
      </c>
      <c r="B31" s="193" t="s">
        <v>49</v>
      </c>
      <c r="C31" s="179"/>
      <c r="D31" s="179">
        <v>6</v>
      </c>
      <c r="E31" s="198">
        <v>442</v>
      </c>
      <c r="F31" s="198">
        <v>439</v>
      </c>
      <c r="G31" s="199">
        <f t="shared" si="1"/>
        <v>99.321266968325801</v>
      </c>
      <c r="H31" s="198">
        <v>192</v>
      </c>
      <c r="I31" s="200">
        <f t="shared" si="2"/>
        <v>43.438914027149323</v>
      </c>
      <c r="J31" s="193">
        <v>192</v>
      </c>
      <c r="K31" s="198">
        <f t="shared" si="3"/>
        <v>100</v>
      </c>
      <c r="L31" s="204"/>
      <c r="M31" s="213"/>
      <c r="N31" s="214"/>
      <c r="O31" s="215"/>
      <c r="P31" s="179" t="s">
        <v>23</v>
      </c>
      <c r="Q31" s="179" t="s">
        <v>23</v>
      </c>
      <c r="R31" s="250"/>
    </row>
    <row r="32" spans="1:18" s="4" customFormat="1" ht="24" customHeight="1" x14ac:dyDescent="0.25">
      <c r="A32" s="177" t="s">
        <v>23</v>
      </c>
      <c r="B32" s="194" t="s">
        <v>69</v>
      </c>
      <c r="C32" s="175">
        <f>26</f>
        <v>26</v>
      </c>
      <c r="D32" s="195">
        <f>SUM(D33:D58)</f>
        <v>317</v>
      </c>
      <c r="E32" s="195">
        <f t="shared" ref="E32:J32" si="4">SUM(E33:E58)</f>
        <v>34378</v>
      </c>
      <c r="F32" s="195">
        <f t="shared" si="4"/>
        <v>26559</v>
      </c>
      <c r="G32" s="196">
        <f t="shared" si="1"/>
        <v>77.255803129908657</v>
      </c>
      <c r="H32" s="195">
        <f t="shared" si="4"/>
        <v>5511</v>
      </c>
      <c r="I32" s="196">
        <f t="shared" si="2"/>
        <v>16.0306009657339</v>
      </c>
      <c r="J32" s="195">
        <f t="shared" si="4"/>
        <v>4988</v>
      </c>
      <c r="K32" s="196">
        <f t="shared" si="3"/>
        <v>90.509889312284514</v>
      </c>
      <c r="L32" s="195"/>
      <c r="M32" s="197"/>
      <c r="N32" s="197"/>
      <c r="O32" s="197"/>
      <c r="P32" s="50"/>
      <c r="Q32" s="50"/>
      <c r="R32" s="249"/>
    </row>
    <row r="33" spans="1:18" ht="24" customHeight="1" x14ac:dyDescent="0.25">
      <c r="A33" s="25">
        <v>1</v>
      </c>
      <c r="B33" s="193" t="s">
        <v>83</v>
      </c>
      <c r="C33" s="179"/>
      <c r="D33" s="179">
        <v>10</v>
      </c>
      <c r="E33" s="192">
        <v>830</v>
      </c>
      <c r="F33" s="216">
        <v>533</v>
      </c>
      <c r="G33" s="217">
        <f>F33*100/E33</f>
        <v>64.216867469879517</v>
      </c>
      <c r="H33" s="218">
        <v>18</v>
      </c>
      <c r="I33" s="206">
        <f>H33*100/E33</f>
        <v>2.1686746987951806</v>
      </c>
      <c r="J33" s="219">
        <v>14</v>
      </c>
      <c r="K33" s="206">
        <f>J33*100/H33</f>
        <v>77.777777777777771</v>
      </c>
      <c r="L33" s="206"/>
      <c r="M33" s="206"/>
      <c r="N33" s="206"/>
      <c r="O33" s="206"/>
      <c r="P33" s="179" t="s">
        <v>9</v>
      </c>
      <c r="Q33" s="179" t="s">
        <v>9</v>
      </c>
      <c r="R33" s="250"/>
    </row>
    <row r="34" spans="1:18" ht="24" customHeight="1" x14ac:dyDescent="0.25">
      <c r="A34" s="25">
        <v>2</v>
      </c>
      <c r="B34" s="193" t="s">
        <v>67</v>
      </c>
      <c r="C34" s="179"/>
      <c r="D34" s="179">
        <v>12</v>
      </c>
      <c r="E34" s="185">
        <v>2248</v>
      </c>
      <c r="F34" s="185">
        <v>762</v>
      </c>
      <c r="G34" s="217">
        <f t="shared" ref="G34:G58" si="5">F34*100/E34</f>
        <v>33.896797153024913</v>
      </c>
      <c r="H34" s="218">
        <v>54</v>
      </c>
      <c r="I34" s="206">
        <f t="shared" ref="I34:I58" si="6">H34*100/E34</f>
        <v>2.4021352313167261</v>
      </c>
      <c r="J34" s="218">
        <v>20</v>
      </c>
      <c r="K34" s="206">
        <f t="shared" ref="K34:K58" si="7">J34*100/H34</f>
        <v>37.037037037037038</v>
      </c>
      <c r="L34" s="206"/>
      <c r="M34" s="206"/>
      <c r="N34" s="206"/>
      <c r="O34" s="206"/>
      <c r="P34" s="179" t="s">
        <v>9</v>
      </c>
      <c r="Q34" s="179" t="s">
        <v>9</v>
      </c>
      <c r="R34" s="250"/>
    </row>
    <row r="35" spans="1:18" s="7" customFormat="1" ht="24" customHeight="1" x14ac:dyDescent="0.25">
      <c r="A35" s="25">
        <v>3</v>
      </c>
      <c r="B35" s="193" t="s">
        <v>88</v>
      </c>
      <c r="C35" s="179"/>
      <c r="D35" s="179">
        <v>16</v>
      </c>
      <c r="E35" s="216">
        <v>1991</v>
      </c>
      <c r="F35" s="185">
        <v>1330</v>
      </c>
      <c r="G35" s="217">
        <f t="shared" si="5"/>
        <v>66.80060271220492</v>
      </c>
      <c r="H35" s="218">
        <v>57</v>
      </c>
      <c r="I35" s="206">
        <f t="shared" si="6"/>
        <v>2.862882973380211</v>
      </c>
      <c r="J35" s="218">
        <v>38</v>
      </c>
      <c r="K35" s="206">
        <f t="shared" si="7"/>
        <v>66.666666666666671</v>
      </c>
      <c r="L35" s="206"/>
      <c r="M35" s="206"/>
      <c r="N35" s="206"/>
      <c r="O35" s="206"/>
      <c r="P35" s="179" t="s">
        <v>9</v>
      </c>
      <c r="Q35" s="179" t="s">
        <v>9</v>
      </c>
      <c r="R35" s="250" t="s">
        <v>216</v>
      </c>
    </row>
    <row r="36" spans="1:18" s="7" customFormat="1" ht="24" customHeight="1" x14ac:dyDescent="0.25">
      <c r="A36" s="25">
        <v>4</v>
      </c>
      <c r="B36" s="193" t="s">
        <v>89</v>
      </c>
      <c r="C36" s="179"/>
      <c r="D36" s="179">
        <v>13</v>
      </c>
      <c r="E36" s="185">
        <v>1501</v>
      </c>
      <c r="F36" s="185">
        <v>1100</v>
      </c>
      <c r="G36" s="217">
        <f t="shared" si="5"/>
        <v>73.28447701532312</v>
      </c>
      <c r="H36" s="218">
        <v>34</v>
      </c>
      <c r="I36" s="206">
        <f t="shared" si="6"/>
        <v>2.2651565622918053</v>
      </c>
      <c r="J36" s="218">
        <v>30</v>
      </c>
      <c r="K36" s="206">
        <f t="shared" si="7"/>
        <v>88.235294117647058</v>
      </c>
      <c r="L36" s="206"/>
      <c r="M36" s="206"/>
      <c r="N36" s="206"/>
      <c r="O36" s="206"/>
      <c r="P36" s="179" t="s">
        <v>9</v>
      </c>
      <c r="Q36" s="179" t="s">
        <v>9</v>
      </c>
      <c r="R36" s="250" t="s">
        <v>216</v>
      </c>
    </row>
    <row r="37" spans="1:18" s="7" customFormat="1" ht="24" customHeight="1" x14ac:dyDescent="0.25">
      <c r="A37" s="25">
        <v>5</v>
      </c>
      <c r="B37" s="45" t="s">
        <v>105</v>
      </c>
      <c r="C37" s="25"/>
      <c r="D37" s="25">
        <v>11</v>
      </c>
      <c r="E37" s="185">
        <v>1134</v>
      </c>
      <c r="F37" s="185">
        <v>846</v>
      </c>
      <c r="G37" s="217">
        <f t="shared" si="5"/>
        <v>74.603174603174608</v>
      </c>
      <c r="H37" s="218">
        <v>39</v>
      </c>
      <c r="I37" s="206">
        <f t="shared" si="6"/>
        <v>3.4391534391534391</v>
      </c>
      <c r="J37" s="218">
        <v>29</v>
      </c>
      <c r="K37" s="206">
        <f t="shared" si="7"/>
        <v>74.358974358974365</v>
      </c>
      <c r="L37" s="206"/>
      <c r="M37" s="206"/>
      <c r="N37" s="206"/>
      <c r="O37" s="206"/>
      <c r="P37" s="179" t="s">
        <v>9</v>
      </c>
      <c r="Q37" s="179" t="s">
        <v>9</v>
      </c>
      <c r="R37" s="250" t="s">
        <v>216</v>
      </c>
    </row>
    <row r="38" spans="1:18" s="7" customFormat="1" ht="24" customHeight="1" x14ac:dyDescent="0.25">
      <c r="A38" s="25">
        <v>6</v>
      </c>
      <c r="B38" s="220" t="s">
        <v>114</v>
      </c>
      <c r="C38" s="221"/>
      <c r="D38" s="221">
        <v>12</v>
      </c>
      <c r="E38" s="192">
        <v>1271</v>
      </c>
      <c r="F38" s="192">
        <v>1153</v>
      </c>
      <c r="G38" s="217">
        <f t="shared" si="5"/>
        <v>90.715971675845793</v>
      </c>
      <c r="H38" s="218">
        <v>83</v>
      </c>
      <c r="I38" s="206">
        <f t="shared" si="6"/>
        <v>6.5302911093627065</v>
      </c>
      <c r="J38" s="25">
        <v>74</v>
      </c>
      <c r="K38" s="206">
        <f t="shared" si="7"/>
        <v>89.156626506024097</v>
      </c>
      <c r="L38" s="206"/>
      <c r="M38" s="25"/>
      <c r="N38" s="206"/>
      <c r="O38" s="25"/>
      <c r="P38" s="25" t="s">
        <v>9</v>
      </c>
      <c r="Q38" s="25" t="s">
        <v>9</v>
      </c>
      <c r="R38" s="250" t="s">
        <v>68</v>
      </c>
    </row>
    <row r="39" spans="1:18" ht="24" customHeight="1" x14ac:dyDescent="0.25">
      <c r="A39" s="25">
        <v>7</v>
      </c>
      <c r="B39" s="193" t="s">
        <v>84</v>
      </c>
      <c r="C39" s="179"/>
      <c r="D39" s="179">
        <v>15</v>
      </c>
      <c r="E39" s="185">
        <v>1630</v>
      </c>
      <c r="F39" s="185">
        <v>733</v>
      </c>
      <c r="G39" s="217">
        <f t="shared" si="5"/>
        <v>44.969325153374236</v>
      </c>
      <c r="H39" s="218">
        <v>153</v>
      </c>
      <c r="I39" s="206">
        <f t="shared" si="6"/>
        <v>9.3865030674846626</v>
      </c>
      <c r="J39" s="218">
        <v>99</v>
      </c>
      <c r="K39" s="206">
        <f t="shared" si="7"/>
        <v>64.705882352941174</v>
      </c>
      <c r="L39" s="206"/>
      <c r="M39" s="206"/>
      <c r="N39" s="206"/>
      <c r="O39" s="206"/>
      <c r="P39" s="179" t="s">
        <v>9</v>
      </c>
      <c r="Q39" s="179" t="s">
        <v>9</v>
      </c>
      <c r="R39" s="250"/>
    </row>
    <row r="40" spans="1:18" s="7" customFormat="1" ht="24" customHeight="1" x14ac:dyDescent="0.25">
      <c r="A40" s="25">
        <v>8</v>
      </c>
      <c r="B40" s="45" t="s">
        <v>106</v>
      </c>
      <c r="C40" s="25"/>
      <c r="D40" s="25">
        <v>16</v>
      </c>
      <c r="E40" s="185">
        <v>1833</v>
      </c>
      <c r="F40" s="185">
        <v>681</v>
      </c>
      <c r="G40" s="217">
        <f t="shared" si="5"/>
        <v>37.152209492635023</v>
      </c>
      <c r="H40" s="218">
        <v>49</v>
      </c>
      <c r="I40" s="206">
        <f>H40*100/E40</f>
        <v>2.673213311511184</v>
      </c>
      <c r="J40" s="218">
        <v>18</v>
      </c>
      <c r="K40" s="206">
        <f t="shared" si="7"/>
        <v>36.734693877551024</v>
      </c>
      <c r="L40" s="206"/>
      <c r="M40" s="206"/>
      <c r="N40" s="206"/>
      <c r="O40" s="206"/>
      <c r="P40" s="179" t="s">
        <v>9</v>
      </c>
      <c r="Q40" s="179" t="s">
        <v>9</v>
      </c>
      <c r="R40" s="250" t="s">
        <v>216</v>
      </c>
    </row>
    <row r="41" spans="1:18" s="7" customFormat="1" ht="24" customHeight="1" x14ac:dyDescent="0.25">
      <c r="A41" s="25">
        <v>9</v>
      </c>
      <c r="B41" s="193" t="s">
        <v>80</v>
      </c>
      <c r="C41" s="179"/>
      <c r="D41" s="179">
        <v>10</v>
      </c>
      <c r="E41" s="185">
        <v>1301</v>
      </c>
      <c r="F41" s="185">
        <v>1101</v>
      </c>
      <c r="G41" s="217">
        <f t="shared" si="5"/>
        <v>84.627209838585699</v>
      </c>
      <c r="H41" s="218">
        <v>74</v>
      </c>
      <c r="I41" s="206">
        <f t="shared" si="6"/>
        <v>5.6879323597232894</v>
      </c>
      <c r="J41" s="218">
        <v>62</v>
      </c>
      <c r="K41" s="206">
        <f t="shared" si="7"/>
        <v>83.78378378378379</v>
      </c>
      <c r="L41" s="206"/>
      <c r="M41" s="206"/>
      <c r="N41" s="206"/>
      <c r="O41" s="206"/>
      <c r="P41" s="179" t="s">
        <v>9</v>
      </c>
      <c r="Q41" s="179" t="s">
        <v>9</v>
      </c>
      <c r="R41" s="250" t="s">
        <v>216</v>
      </c>
    </row>
    <row r="42" spans="1:18" ht="24" customHeight="1" x14ac:dyDescent="0.25">
      <c r="A42" s="25">
        <v>10</v>
      </c>
      <c r="B42" s="193" t="s">
        <v>82</v>
      </c>
      <c r="C42" s="179"/>
      <c r="D42" s="179">
        <v>10</v>
      </c>
      <c r="E42" s="216">
        <v>947</v>
      </c>
      <c r="F42" s="185">
        <v>807</v>
      </c>
      <c r="G42" s="217">
        <f t="shared" si="5"/>
        <v>85.216473072861675</v>
      </c>
      <c r="H42" s="218">
        <v>57</v>
      </c>
      <c r="I42" s="206">
        <f t="shared" si="6"/>
        <v>6.0190073917634637</v>
      </c>
      <c r="J42" s="218">
        <v>51</v>
      </c>
      <c r="K42" s="206">
        <f t="shared" si="7"/>
        <v>89.473684210526315</v>
      </c>
      <c r="L42" s="206"/>
      <c r="M42" s="206"/>
      <c r="N42" s="206"/>
      <c r="O42" s="206"/>
      <c r="P42" s="179" t="s">
        <v>9</v>
      </c>
      <c r="Q42" s="179" t="s">
        <v>9</v>
      </c>
      <c r="R42" s="250" t="s">
        <v>26</v>
      </c>
    </row>
    <row r="43" spans="1:18" ht="24" customHeight="1" x14ac:dyDescent="0.25">
      <c r="A43" s="25">
        <v>11</v>
      </c>
      <c r="B43" s="45" t="s">
        <v>91</v>
      </c>
      <c r="C43" s="25"/>
      <c r="D43" s="25">
        <v>11</v>
      </c>
      <c r="E43" s="185">
        <v>1561</v>
      </c>
      <c r="F43" s="185">
        <v>1385</v>
      </c>
      <c r="G43" s="217">
        <f t="shared" si="5"/>
        <v>88.725176169122363</v>
      </c>
      <c r="H43" s="218">
        <v>180</v>
      </c>
      <c r="I43" s="206">
        <f t="shared" si="6"/>
        <v>11.531069827033953</v>
      </c>
      <c r="J43" s="218">
        <v>173</v>
      </c>
      <c r="K43" s="206">
        <f t="shared" si="7"/>
        <v>96.111111111111114</v>
      </c>
      <c r="L43" s="206"/>
      <c r="M43" s="206"/>
      <c r="N43" s="206"/>
      <c r="O43" s="206"/>
      <c r="P43" s="179" t="s">
        <v>11</v>
      </c>
      <c r="Q43" s="179" t="s">
        <v>11</v>
      </c>
      <c r="R43" s="250"/>
    </row>
    <row r="44" spans="1:18" ht="24" customHeight="1" x14ac:dyDescent="0.25">
      <c r="A44" s="25">
        <v>12</v>
      </c>
      <c r="B44" s="193" t="s">
        <v>96</v>
      </c>
      <c r="C44" s="179"/>
      <c r="D44" s="179">
        <v>9</v>
      </c>
      <c r="E44" s="179">
        <v>593</v>
      </c>
      <c r="F44" s="179">
        <v>371</v>
      </c>
      <c r="G44" s="217">
        <f t="shared" si="5"/>
        <v>62.563237774030355</v>
      </c>
      <c r="H44" s="218">
        <v>70</v>
      </c>
      <c r="I44" s="206">
        <f t="shared" si="6"/>
        <v>11.804384485666105</v>
      </c>
      <c r="J44" s="218">
        <v>40</v>
      </c>
      <c r="K44" s="206">
        <f t="shared" si="7"/>
        <v>57.142857142857146</v>
      </c>
      <c r="L44" s="206"/>
      <c r="M44" s="206"/>
      <c r="N44" s="206"/>
      <c r="O44" s="206"/>
      <c r="P44" s="179" t="s">
        <v>11</v>
      </c>
      <c r="Q44" s="179" t="s">
        <v>11</v>
      </c>
      <c r="R44" s="250"/>
    </row>
    <row r="45" spans="1:18" s="7" customFormat="1" ht="24" customHeight="1" x14ac:dyDescent="0.25">
      <c r="A45" s="25">
        <v>13</v>
      </c>
      <c r="B45" s="47" t="s">
        <v>79</v>
      </c>
      <c r="C45" s="188"/>
      <c r="D45" s="188">
        <v>11</v>
      </c>
      <c r="E45" s="185">
        <v>1323</v>
      </c>
      <c r="F45" s="185">
        <v>989</v>
      </c>
      <c r="G45" s="217">
        <f t="shared" si="5"/>
        <v>74.754346182917615</v>
      </c>
      <c r="H45" s="218">
        <v>240</v>
      </c>
      <c r="I45" s="206">
        <f t="shared" si="6"/>
        <v>18.140589569160998</v>
      </c>
      <c r="J45" s="179">
        <v>200</v>
      </c>
      <c r="K45" s="206">
        <f t="shared" si="7"/>
        <v>83.333333333333329</v>
      </c>
      <c r="L45" s="206" t="s">
        <v>22</v>
      </c>
      <c r="M45" s="179"/>
      <c r="N45" s="206" t="s">
        <v>22</v>
      </c>
      <c r="O45" s="179"/>
      <c r="P45" s="179" t="s">
        <v>23</v>
      </c>
      <c r="Q45" s="179" t="s">
        <v>23</v>
      </c>
      <c r="R45" s="250" t="s">
        <v>68</v>
      </c>
    </row>
    <row r="46" spans="1:18" ht="24" customHeight="1" x14ac:dyDescent="0.25">
      <c r="A46" s="25">
        <v>14</v>
      </c>
      <c r="B46" s="45" t="s">
        <v>74</v>
      </c>
      <c r="C46" s="25"/>
      <c r="D46" s="25">
        <v>11</v>
      </c>
      <c r="E46" s="185">
        <v>1251</v>
      </c>
      <c r="F46" s="185">
        <v>1128</v>
      </c>
      <c r="G46" s="217">
        <f t="shared" si="5"/>
        <v>90.167865707434046</v>
      </c>
      <c r="H46" s="218">
        <v>286</v>
      </c>
      <c r="I46" s="206">
        <f t="shared" si="6"/>
        <v>22.861710631494805</v>
      </c>
      <c r="J46" s="179">
        <v>259</v>
      </c>
      <c r="K46" s="206">
        <f t="shared" si="7"/>
        <v>90.55944055944056</v>
      </c>
      <c r="L46" s="206"/>
      <c r="M46" s="179"/>
      <c r="N46" s="206" t="s">
        <v>22</v>
      </c>
      <c r="O46" s="179"/>
      <c r="P46" s="179" t="s">
        <v>23</v>
      </c>
      <c r="Q46" s="179" t="s">
        <v>23</v>
      </c>
      <c r="R46" s="250"/>
    </row>
    <row r="47" spans="1:18" ht="24" customHeight="1" x14ac:dyDescent="0.25">
      <c r="A47" s="25">
        <v>15</v>
      </c>
      <c r="B47" s="193" t="s">
        <v>75</v>
      </c>
      <c r="C47" s="179"/>
      <c r="D47" s="179">
        <v>14</v>
      </c>
      <c r="E47" s="185">
        <v>1601</v>
      </c>
      <c r="F47" s="185">
        <v>1348</v>
      </c>
      <c r="G47" s="217">
        <f t="shared" si="5"/>
        <v>84.19737663960025</v>
      </c>
      <c r="H47" s="218">
        <v>530</v>
      </c>
      <c r="I47" s="206">
        <f t="shared" si="6"/>
        <v>33.10430980637102</v>
      </c>
      <c r="J47" s="218">
        <v>464</v>
      </c>
      <c r="K47" s="206">
        <f t="shared" si="7"/>
        <v>87.547169811320757</v>
      </c>
      <c r="L47" s="206"/>
      <c r="M47" s="206"/>
      <c r="N47" s="206" t="s">
        <v>22</v>
      </c>
      <c r="O47" s="206"/>
      <c r="P47" s="179" t="s">
        <v>23</v>
      </c>
      <c r="Q47" s="179" t="s">
        <v>23</v>
      </c>
      <c r="R47" s="250"/>
    </row>
    <row r="48" spans="1:18" ht="24" customHeight="1" x14ac:dyDescent="0.25">
      <c r="A48" s="25">
        <v>16</v>
      </c>
      <c r="B48" s="47" t="s">
        <v>76</v>
      </c>
      <c r="C48" s="188"/>
      <c r="D48" s="188">
        <v>7</v>
      </c>
      <c r="E48" s="185">
        <v>582</v>
      </c>
      <c r="F48" s="185">
        <v>557</v>
      </c>
      <c r="G48" s="217">
        <f t="shared" si="5"/>
        <v>95.704467353951884</v>
      </c>
      <c r="H48" s="218">
        <v>211</v>
      </c>
      <c r="I48" s="206">
        <f t="shared" si="6"/>
        <v>36.254295532646047</v>
      </c>
      <c r="J48" s="179">
        <v>203</v>
      </c>
      <c r="K48" s="206">
        <f t="shared" si="7"/>
        <v>96.208530805687204</v>
      </c>
      <c r="L48" s="206"/>
      <c r="M48" s="179"/>
      <c r="N48" s="206" t="s">
        <v>22</v>
      </c>
      <c r="O48" s="179"/>
      <c r="P48" s="179" t="s">
        <v>23</v>
      </c>
      <c r="Q48" s="179" t="s">
        <v>23</v>
      </c>
      <c r="R48" s="250"/>
    </row>
    <row r="49" spans="1:18" ht="24" customHeight="1" x14ac:dyDescent="0.25">
      <c r="A49" s="25">
        <v>17</v>
      </c>
      <c r="B49" s="47" t="s">
        <v>77</v>
      </c>
      <c r="C49" s="188"/>
      <c r="D49" s="188">
        <v>18</v>
      </c>
      <c r="E49" s="185">
        <v>1617</v>
      </c>
      <c r="F49" s="185">
        <v>1473</v>
      </c>
      <c r="G49" s="217">
        <f t="shared" si="5"/>
        <v>91.094619666048231</v>
      </c>
      <c r="H49" s="218">
        <v>362</v>
      </c>
      <c r="I49" s="206">
        <f t="shared" si="6"/>
        <v>22.387136672850957</v>
      </c>
      <c r="J49" s="218">
        <v>338</v>
      </c>
      <c r="K49" s="206">
        <f t="shared" si="7"/>
        <v>93.370165745856355</v>
      </c>
      <c r="L49" s="206"/>
      <c r="M49" s="179"/>
      <c r="N49" s="206" t="s">
        <v>22</v>
      </c>
      <c r="O49" s="179"/>
      <c r="P49" s="179" t="s">
        <v>23</v>
      </c>
      <c r="Q49" s="179" t="s">
        <v>23</v>
      </c>
      <c r="R49" s="250"/>
    </row>
    <row r="50" spans="1:18" s="7" customFormat="1" ht="24" customHeight="1" x14ac:dyDescent="0.25">
      <c r="A50" s="25">
        <v>18</v>
      </c>
      <c r="B50" s="220" t="s">
        <v>78</v>
      </c>
      <c r="C50" s="221"/>
      <c r="D50" s="221">
        <v>11</v>
      </c>
      <c r="E50" s="185">
        <v>801</v>
      </c>
      <c r="F50" s="185">
        <v>796</v>
      </c>
      <c r="G50" s="217">
        <f t="shared" si="5"/>
        <v>99.375780274656677</v>
      </c>
      <c r="H50" s="218">
        <v>254</v>
      </c>
      <c r="I50" s="206">
        <f t="shared" si="6"/>
        <v>31.7103620474407</v>
      </c>
      <c r="J50" s="179">
        <v>253</v>
      </c>
      <c r="K50" s="206">
        <f t="shared" si="7"/>
        <v>99.606299212598429</v>
      </c>
      <c r="L50" s="206"/>
      <c r="M50" s="179"/>
      <c r="N50" s="206" t="s">
        <v>22</v>
      </c>
      <c r="O50" s="179"/>
      <c r="P50" s="179" t="s">
        <v>23</v>
      </c>
      <c r="Q50" s="179" t="s">
        <v>23</v>
      </c>
      <c r="R50" s="250" t="s">
        <v>68</v>
      </c>
    </row>
    <row r="51" spans="1:18" ht="24" customHeight="1" x14ac:dyDescent="0.25">
      <c r="A51" s="25">
        <v>19</v>
      </c>
      <c r="B51" s="47" t="s">
        <v>73</v>
      </c>
      <c r="C51" s="188"/>
      <c r="D51" s="188">
        <v>12</v>
      </c>
      <c r="E51" s="185">
        <v>1392</v>
      </c>
      <c r="F51" s="185">
        <v>1198</v>
      </c>
      <c r="G51" s="217">
        <f t="shared" si="5"/>
        <v>86.063218390804593</v>
      </c>
      <c r="H51" s="218">
        <v>396</v>
      </c>
      <c r="I51" s="206">
        <f t="shared" si="6"/>
        <v>28.448275862068964</v>
      </c>
      <c r="J51" s="179">
        <v>366</v>
      </c>
      <c r="K51" s="206">
        <f t="shared" si="7"/>
        <v>92.424242424242422</v>
      </c>
      <c r="L51" s="206"/>
      <c r="M51" s="179"/>
      <c r="N51" s="206" t="s">
        <v>22</v>
      </c>
      <c r="O51" s="179"/>
      <c r="P51" s="179" t="s">
        <v>23</v>
      </c>
      <c r="Q51" s="179" t="s">
        <v>23</v>
      </c>
      <c r="R51" s="250"/>
    </row>
    <row r="52" spans="1:18" ht="24" customHeight="1" x14ac:dyDescent="0.25">
      <c r="A52" s="25">
        <v>20</v>
      </c>
      <c r="B52" s="45" t="s">
        <v>101</v>
      </c>
      <c r="C52" s="25"/>
      <c r="D52" s="25">
        <v>9</v>
      </c>
      <c r="E52" s="179">
        <v>881</v>
      </c>
      <c r="F52" s="179">
        <v>823</v>
      </c>
      <c r="G52" s="217">
        <f t="shared" si="5"/>
        <v>93.416572077185023</v>
      </c>
      <c r="H52" s="218">
        <v>216</v>
      </c>
      <c r="I52" s="206">
        <f t="shared" si="6"/>
        <v>24.517593643586832</v>
      </c>
      <c r="J52" s="179">
        <v>208</v>
      </c>
      <c r="K52" s="206">
        <f t="shared" si="7"/>
        <v>96.296296296296291</v>
      </c>
      <c r="L52" s="206"/>
      <c r="M52" s="179"/>
      <c r="N52" s="206" t="s">
        <v>22</v>
      </c>
      <c r="O52" s="179"/>
      <c r="P52" s="179" t="s">
        <v>23</v>
      </c>
      <c r="Q52" s="179" t="s">
        <v>23</v>
      </c>
      <c r="R52" s="250"/>
    </row>
    <row r="53" spans="1:18" ht="24" customHeight="1" x14ac:dyDescent="0.25">
      <c r="A53" s="25">
        <v>21</v>
      </c>
      <c r="B53" s="45" t="s">
        <v>102</v>
      </c>
      <c r="C53" s="25"/>
      <c r="D53" s="25">
        <v>16</v>
      </c>
      <c r="E53" s="185">
        <v>1864</v>
      </c>
      <c r="F53" s="185">
        <v>1632</v>
      </c>
      <c r="G53" s="217">
        <f t="shared" si="5"/>
        <v>87.553648068669531</v>
      </c>
      <c r="H53" s="218">
        <v>464</v>
      </c>
      <c r="I53" s="206">
        <f t="shared" si="6"/>
        <v>24.892703862660944</v>
      </c>
      <c r="J53" s="179">
        <v>444</v>
      </c>
      <c r="K53" s="206">
        <f t="shared" si="7"/>
        <v>95.689655172413794</v>
      </c>
      <c r="L53" s="206"/>
      <c r="M53" s="179"/>
      <c r="N53" s="206" t="s">
        <v>22</v>
      </c>
      <c r="O53" s="179"/>
      <c r="P53" s="179" t="s">
        <v>23</v>
      </c>
      <c r="Q53" s="179" t="s">
        <v>23</v>
      </c>
      <c r="R53" s="250"/>
    </row>
    <row r="54" spans="1:18" ht="24" customHeight="1" x14ac:dyDescent="0.25">
      <c r="A54" s="25">
        <v>22</v>
      </c>
      <c r="B54" s="45" t="s">
        <v>103</v>
      </c>
      <c r="C54" s="25"/>
      <c r="D54" s="25">
        <v>18</v>
      </c>
      <c r="E54" s="185">
        <v>1958</v>
      </c>
      <c r="F54" s="185">
        <v>1741</v>
      </c>
      <c r="G54" s="217">
        <f t="shared" si="5"/>
        <v>88.917262512768133</v>
      </c>
      <c r="H54" s="218">
        <v>541</v>
      </c>
      <c r="I54" s="206">
        <f t="shared" si="6"/>
        <v>27.63023493360572</v>
      </c>
      <c r="J54" s="179">
        <v>493</v>
      </c>
      <c r="K54" s="206">
        <f t="shared" si="7"/>
        <v>91.1275415896488</v>
      </c>
      <c r="L54" s="206"/>
      <c r="M54" s="179"/>
      <c r="N54" s="206" t="s">
        <v>22</v>
      </c>
      <c r="O54" s="179"/>
      <c r="P54" s="179" t="s">
        <v>23</v>
      </c>
      <c r="Q54" s="179" t="s">
        <v>23</v>
      </c>
      <c r="R54" s="250"/>
    </row>
    <row r="55" spans="1:18" ht="24" customHeight="1" x14ac:dyDescent="0.25">
      <c r="A55" s="25">
        <v>23</v>
      </c>
      <c r="B55" s="45" t="s">
        <v>104</v>
      </c>
      <c r="C55" s="25"/>
      <c r="D55" s="25">
        <v>18</v>
      </c>
      <c r="E55" s="185">
        <v>1738</v>
      </c>
      <c r="F55" s="185">
        <v>1699</v>
      </c>
      <c r="G55" s="217">
        <f t="shared" si="5"/>
        <v>97.75604142692751</v>
      </c>
      <c r="H55" s="218">
        <v>458</v>
      </c>
      <c r="I55" s="206">
        <f t="shared" si="6"/>
        <v>26.352128883774455</v>
      </c>
      <c r="J55" s="218">
        <v>455</v>
      </c>
      <c r="K55" s="206">
        <f t="shared" si="7"/>
        <v>99.344978165938869</v>
      </c>
      <c r="L55" s="206"/>
      <c r="M55" s="206"/>
      <c r="N55" s="206" t="s">
        <v>22</v>
      </c>
      <c r="O55" s="206"/>
      <c r="P55" s="179" t="s">
        <v>23</v>
      </c>
      <c r="Q55" s="179" t="s">
        <v>23</v>
      </c>
      <c r="R55" s="250"/>
    </row>
    <row r="56" spans="1:18" s="7" customFormat="1" ht="24" customHeight="1" x14ac:dyDescent="0.25">
      <c r="A56" s="25">
        <v>24</v>
      </c>
      <c r="B56" s="45" t="s">
        <v>115</v>
      </c>
      <c r="C56" s="25"/>
      <c r="D56" s="25">
        <v>8</v>
      </c>
      <c r="E56" s="179">
        <v>840</v>
      </c>
      <c r="F56" s="179">
        <v>827</v>
      </c>
      <c r="G56" s="217">
        <f t="shared" si="5"/>
        <v>98.452380952380949</v>
      </c>
      <c r="H56" s="218">
        <v>265</v>
      </c>
      <c r="I56" s="206">
        <f t="shared" si="6"/>
        <v>31.547619047619047</v>
      </c>
      <c r="J56" s="218">
        <v>262</v>
      </c>
      <c r="K56" s="206">
        <f t="shared" si="7"/>
        <v>98.867924528301884</v>
      </c>
      <c r="L56" s="206"/>
      <c r="M56" s="206"/>
      <c r="N56" s="206" t="s">
        <v>22</v>
      </c>
      <c r="O56" s="206"/>
      <c r="P56" s="179" t="s">
        <v>23</v>
      </c>
      <c r="Q56" s="179" t="s">
        <v>23</v>
      </c>
      <c r="R56" s="250" t="s">
        <v>68</v>
      </c>
    </row>
    <row r="57" spans="1:18" ht="24" customHeight="1" x14ac:dyDescent="0.25">
      <c r="A57" s="25">
        <v>25</v>
      </c>
      <c r="B57" s="193" t="s">
        <v>90</v>
      </c>
      <c r="C57" s="179"/>
      <c r="D57" s="179">
        <v>14</v>
      </c>
      <c r="E57" s="185">
        <v>1028</v>
      </c>
      <c r="F57" s="185">
        <v>996</v>
      </c>
      <c r="G57" s="217">
        <f t="shared" si="5"/>
        <v>96.887159533073927</v>
      </c>
      <c r="H57" s="218">
        <v>278</v>
      </c>
      <c r="I57" s="206">
        <f t="shared" si="6"/>
        <v>27.042801556420233</v>
      </c>
      <c r="J57" s="218">
        <v>275</v>
      </c>
      <c r="K57" s="206">
        <f t="shared" si="7"/>
        <v>98.920863309352512</v>
      </c>
      <c r="L57" s="206"/>
      <c r="M57" s="206"/>
      <c r="N57" s="206" t="s">
        <v>22</v>
      </c>
      <c r="O57" s="206"/>
      <c r="P57" s="179" t="s">
        <v>23</v>
      </c>
      <c r="Q57" s="179" t="s">
        <v>23</v>
      </c>
      <c r="R57" s="250"/>
    </row>
    <row r="58" spans="1:18" s="7" customFormat="1" ht="24" customHeight="1" x14ac:dyDescent="0.25">
      <c r="A58" s="25">
        <v>26</v>
      </c>
      <c r="B58" s="193" t="s">
        <v>70</v>
      </c>
      <c r="C58" s="179"/>
      <c r="D58" s="179">
        <v>5</v>
      </c>
      <c r="E58" s="185">
        <v>662</v>
      </c>
      <c r="F58" s="185">
        <v>550</v>
      </c>
      <c r="G58" s="217">
        <f t="shared" si="5"/>
        <v>83.081570996978854</v>
      </c>
      <c r="H58" s="218">
        <v>142</v>
      </c>
      <c r="I58" s="206">
        <f t="shared" si="6"/>
        <v>21.450151057401811</v>
      </c>
      <c r="J58" s="179">
        <v>120</v>
      </c>
      <c r="K58" s="206">
        <f t="shared" si="7"/>
        <v>84.507042253521121</v>
      </c>
      <c r="L58" s="206"/>
      <c r="M58" s="179"/>
      <c r="N58" s="206" t="s">
        <v>22</v>
      </c>
      <c r="O58" s="179"/>
      <c r="P58" s="179" t="s">
        <v>23</v>
      </c>
      <c r="Q58" s="179" t="s">
        <v>23</v>
      </c>
      <c r="R58" s="250" t="s">
        <v>68</v>
      </c>
    </row>
    <row r="59" spans="1:18" s="4" customFormat="1" ht="24" customHeight="1" x14ac:dyDescent="0.25">
      <c r="A59" s="177" t="s">
        <v>36</v>
      </c>
      <c r="B59" s="194" t="s">
        <v>107</v>
      </c>
      <c r="C59" s="175">
        <v>18</v>
      </c>
      <c r="D59" s="195">
        <f>SUM(D60:D77)</f>
        <v>283</v>
      </c>
      <c r="E59" s="195">
        <f>SUM(E60:E77)</f>
        <v>31526</v>
      </c>
      <c r="F59" s="195">
        <f>SUM(F60:F77)</f>
        <v>17844</v>
      </c>
      <c r="G59" s="257">
        <f>F59/E59*100</f>
        <v>56.600900843748015</v>
      </c>
      <c r="H59" s="222">
        <f>SUM(H60:H77)</f>
        <v>4753</v>
      </c>
      <c r="I59" s="257">
        <f>H59/E59*100</f>
        <v>15.076444839180358</v>
      </c>
      <c r="J59" s="222">
        <f>SUM(J60:J77)</f>
        <v>3899</v>
      </c>
      <c r="K59" s="257">
        <f>J59/H59*100</f>
        <v>82.032400589101613</v>
      </c>
      <c r="L59" s="197"/>
      <c r="M59" s="197"/>
      <c r="N59" s="197"/>
      <c r="O59" s="197"/>
      <c r="P59" s="50"/>
      <c r="Q59" s="50"/>
      <c r="R59" s="249"/>
    </row>
    <row r="60" spans="1:18" s="7" customFormat="1" ht="24" customHeight="1" x14ac:dyDescent="0.25">
      <c r="A60" s="179">
        <v>1</v>
      </c>
      <c r="B60" s="223" t="s">
        <v>113</v>
      </c>
      <c r="C60" s="224"/>
      <c r="D60" s="224">
        <v>10</v>
      </c>
      <c r="E60" s="224">
        <v>865</v>
      </c>
      <c r="F60" s="224">
        <v>783</v>
      </c>
      <c r="G60" s="225">
        <f t="shared" ref="G60:G77" si="8">F60/E60*100</f>
        <v>90.520231213872833</v>
      </c>
      <c r="H60" s="226">
        <v>76</v>
      </c>
      <c r="I60" s="225">
        <f t="shared" ref="I60:I77" si="9">H60/E60*100</f>
        <v>8.7861271676300579</v>
      </c>
      <c r="J60" s="226">
        <v>68</v>
      </c>
      <c r="K60" s="225">
        <f t="shared" ref="K60:K77" si="10">J60/H60*100</f>
        <v>89.473684210526315</v>
      </c>
      <c r="L60" s="227"/>
      <c r="M60" s="227"/>
      <c r="N60" s="227"/>
      <c r="O60" s="227"/>
      <c r="P60" s="227" t="s">
        <v>9</v>
      </c>
      <c r="Q60" s="227" t="s">
        <v>9</v>
      </c>
      <c r="R60" s="250" t="s">
        <v>216</v>
      </c>
    </row>
    <row r="61" spans="1:18" ht="24" customHeight="1" x14ac:dyDescent="0.25">
      <c r="A61" s="179">
        <v>2</v>
      </c>
      <c r="B61" s="193" t="s">
        <v>116</v>
      </c>
      <c r="C61" s="228"/>
      <c r="D61" s="228">
        <v>22</v>
      </c>
      <c r="E61" s="229">
        <v>2494</v>
      </c>
      <c r="F61" s="229">
        <v>627</v>
      </c>
      <c r="G61" s="225">
        <f t="shared" si="8"/>
        <v>25.140336808340013</v>
      </c>
      <c r="H61" s="193">
        <v>93</v>
      </c>
      <c r="I61" s="225">
        <f t="shared" si="9"/>
        <v>3.7289494787489974</v>
      </c>
      <c r="J61" s="193">
        <v>26</v>
      </c>
      <c r="K61" s="225">
        <f t="shared" si="10"/>
        <v>27.956989247311824</v>
      </c>
      <c r="L61" s="193"/>
      <c r="M61" s="193"/>
      <c r="N61" s="193"/>
      <c r="O61" s="193"/>
      <c r="P61" s="179" t="s">
        <v>9</v>
      </c>
      <c r="Q61" s="179" t="s">
        <v>9</v>
      </c>
      <c r="R61" s="250" t="s">
        <v>26</v>
      </c>
    </row>
    <row r="62" spans="1:18" ht="24" customHeight="1" x14ac:dyDescent="0.25">
      <c r="A62" s="179">
        <v>3</v>
      </c>
      <c r="B62" s="223" t="s">
        <v>108</v>
      </c>
      <c r="C62" s="224"/>
      <c r="D62" s="224">
        <v>18</v>
      </c>
      <c r="E62" s="224">
        <v>1782</v>
      </c>
      <c r="F62" s="224">
        <v>578</v>
      </c>
      <c r="G62" s="225">
        <f t="shared" si="8"/>
        <v>32.435465768799105</v>
      </c>
      <c r="H62" s="226">
        <v>108</v>
      </c>
      <c r="I62" s="225">
        <f t="shared" si="9"/>
        <v>6.0606060606060606</v>
      </c>
      <c r="J62" s="226">
        <v>41</v>
      </c>
      <c r="K62" s="225">
        <f t="shared" si="10"/>
        <v>37.962962962962962</v>
      </c>
      <c r="L62" s="227"/>
      <c r="M62" s="227"/>
      <c r="N62" s="227"/>
      <c r="O62" s="227"/>
      <c r="P62" s="227" t="s">
        <v>9</v>
      </c>
      <c r="Q62" s="227" t="s">
        <v>9</v>
      </c>
      <c r="R62" s="251" t="s">
        <v>26</v>
      </c>
    </row>
    <row r="63" spans="1:18" ht="24" customHeight="1" x14ac:dyDescent="0.25">
      <c r="A63" s="179">
        <v>4</v>
      </c>
      <c r="B63" s="193" t="s">
        <v>117</v>
      </c>
      <c r="C63" s="228"/>
      <c r="D63" s="228">
        <v>17</v>
      </c>
      <c r="E63" s="229">
        <v>1845</v>
      </c>
      <c r="F63" s="229">
        <v>365</v>
      </c>
      <c r="G63" s="225">
        <f t="shared" si="8"/>
        <v>19.78319783197832</v>
      </c>
      <c r="H63" s="193">
        <v>84</v>
      </c>
      <c r="I63" s="225">
        <f t="shared" si="9"/>
        <v>4.5528455284552845</v>
      </c>
      <c r="J63" s="193">
        <v>26</v>
      </c>
      <c r="K63" s="225">
        <f t="shared" si="10"/>
        <v>30.952380952380953</v>
      </c>
      <c r="L63" s="193"/>
      <c r="M63" s="193"/>
      <c r="N63" s="193"/>
      <c r="O63" s="193"/>
      <c r="P63" s="179" t="s">
        <v>9</v>
      </c>
      <c r="Q63" s="179" t="s">
        <v>9</v>
      </c>
      <c r="R63" s="250" t="s">
        <v>26</v>
      </c>
    </row>
    <row r="64" spans="1:18" ht="24" customHeight="1" x14ac:dyDescent="0.25">
      <c r="A64" s="179">
        <v>5</v>
      </c>
      <c r="B64" s="223" t="s">
        <v>118</v>
      </c>
      <c r="C64" s="224"/>
      <c r="D64" s="224">
        <v>14</v>
      </c>
      <c r="E64" s="224">
        <v>1958</v>
      </c>
      <c r="F64" s="224">
        <v>960</v>
      </c>
      <c r="G64" s="225">
        <f t="shared" si="8"/>
        <v>49.029622063329931</v>
      </c>
      <c r="H64" s="226">
        <v>105</v>
      </c>
      <c r="I64" s="225">
        <f t="shared" si="9"/>
        <v>5.3626149131767109</v>
      </c>
      <c r="J64" s="226">
        <v>63</v>
      </c>
      <c r="K64" s="225">
        <f t="shared" si="10"/>
        <v>60</v>
      </c>
      <c r="L64" s="227"/>
      <c r="M64" s="227"/>
      <c r="N64" s="227"/>
      <c r="O64" s="227"/>
      <c r="P64" s="227" t="s">
        <v>9</v>
      </c>
      <c r="Q64" s="227" t="s">
        <v>9</v>
      </c>
      <c r="R64" s="251"/>
    </row>
    <row r="65" spans="1:18" ht="24" customHeight="1" x14ac:dyDescent="0.25">
      <c r="A65" s="179">
        <v>6</v>
      </c>
      <c r="B65" s="193" t="s">
        <v>109</v>
      </c>
      <c r="C65" s="228"/>
      <c r="D65" s="228">
        <v>18</v>
      </c>
      <c r="E65" s="229">
        <v>2991</v>
      </c>
      <c r="F65" s="229">
        <v>632</v>
      </c>
      <c r="G65" s="225">
        <f t="shared" si="8"/>
        <v>21.130056837178202</v>
      </c>
      <c r="H65" s="193">
        <v>39</v>
      </c>
      <c r="I65" s="225">
        <f t="shared" si="9"/>
        <v>1.3039117352056169</v>
      </c>
      <c r="J65" s="193">
        <v>19</v>
      </c>
      <c r="K65" s="225">
        <f t="shared" si="10"/>
        <v>48.717948717948715</v>
      </c>
      <c r="L65" s="193"/>
      <c r="M65" s="193"/>
      <c r="N65" s="193"/>
      <c r="O65" s="193"/>
      <c r="P65" s="179" t="s">
        <v>9</v>
      </c>
      <c r="Q65" s="179" t="s">
        <v>9</v>
      </c>
      <c r="R65" s="250"/>
    </row>
    <row r="66" spans="1:18" ht="24" customHeight="1" x14ac:dyDescent="0.25">
      <c r="A66" s="179">
        <v>7</v>
      </c>
      <c r="B66" s="193" t="s">
        <v>119</v>
      </c>
      <c r="C66" s="228"/>
      <c r="D66" s="228">
        <v>12</v>
      </c>
      <c r="E66" s="229">
        <v>1184</v>
      </c>
      <c r="F66" s="229">
        <v>757</v>
      </c>
      <c r="G66" s="225">
        <f t="shared" si="8"/>
        <v>63.935810810810814</v>
      </c>
      <c r="H66" s="193">
        <v>151</v>
      </c>
      <c r="I66" s="225">
        <f t="shared" si="9"/>
        <v>12.753378378378377</v>
      </c>
      <c r="J66" s="193">
        <v>124</v>
      </c>
      <c r="K66" s="225">
        <f t="shared" si="10"/>
        <v>82.119205298013242</v>
      </c>
      <c r="L66" s="179" t="s">
        <v>22</v>
      </c>
      <c r="M66" s="193"/>
      <c r="N66" s="193"/>
      <c r="O66" s="193"/>
      <c r="P66" s="179" t="s">
        <v>11</v>
      </c>
      <c r="Q66" s="179" t="s">
        <v>11</v>
      </c>
      <c r="R66" s="250"/>
    </row>
    <row r="67" spans="1:18" ht="24" customHeight="1" x14ac:dyDescent="0.25">
      <c r="A67" s="179">
        <v>8</v>
      </c>
      <c r="B67" s="193" t="s">
        <v>110</v>
      </c>
      <c r="C67" s="228"/>
      <c r="D67" s="228">
        <v>23</v>
      </c>
      <c r="E67" s="229">
        <v>2179</v>
      </c>
      <c r="F67" s="229">
        <v>775</v>
      </c>
      <c r="G67" s="225">
        <f t="shared" si="8"/>
        <v>35.566773749426346</v>
      </c>
      <c r="H67" s="193">
        <v>296</v>
      </c>
      <c r="I67" s="225">
        <f t="shared" si="9"/>
        <v>13.584212941716384</v>
      </c>
      <c r="J67" s="193">
        <v>220</v>
      </c>
      <c r="K67" s="225">
        <f t="shared" si="10"/>
        <v>74.324324324324323</v>
      </c>
      <c r="L67" s="193"/>
      <c r="M67" s="193"/>
      <c r="N67" s="193"/>
      <c r="O67" s="193"/>
      <c r="P67" s="179" t="s">
        <v>11</v>
      </c>
      <c r="Q67" s="179" t="s">
        <v>11</v>
      </c>
      <c r="R67" s="250"/>
    </row>
    <row r="68" spans="1:18" ht="24" customHeight="1" x14ac:dyDescent="0.25">
      <c r="A68" s="179">
        <v>9</v>
      </c>
      <c r="B68" s="193" t="s">
        <v>111</v>
      </c>
      <c r="C68" s="228"/>
      <c r="D68" s="228">
        <v>22</v>
      </c>
      <c r="E68" s="229">
        <v>2373</v>
      </c>
      <c r="F68" s="229">
        <v>1977</v>
      </c>
      <c r="G68" s="225">
        <f t="shared" si="8"/>
        <v>83.312262958280655</v>
      </c>
      <c r="H68" s="193">
        <v>281</v>
      </c>
      <c r="I68" s="225">
        <f t="shared" si="9"/>
        <v>11.841550779603876</v>
      </c>
      <c r="J68" s="193">
        <v>241</v>
      </c>
      <c r="K68" s="225">
        <f t="shared" si="10"/>
        <v>85.765124555160142</v>
      </c>
      <c r="L68" s="193"/>
      <c r="M68" s="193"/>
      <c r="N68" s="193"/>
      <c r="O68" s="193"/>
      <c r="P68" s="179" t="s">
        <v>11</v>
      </c>
      <c r="Q68" s="179" t="s">
        <v>11</v>
      </c>
      <c r="R68" s="250"/>
    </row>
    <row r="69" spans="1:18" ht="24" customHeight="1" x14ac:dyDescent="0.25">
      <c r="A69" s="179">
        <v>10</v>
      </c>
      <c r="B69" s="193" t="s">
        <v>120</v>
      </c>
      <c r="C69" s="228"/>
      <c r="D69" s="228">
        <v>14</v>
      </c>
      <c r="E69" s="229">
        <v>1339</v>
      </c>
      <c r="F69" s="229">
        <v>1101</v>
      </c>
      <c r="G69" s="225">
        <f t="shared" si="8"/>
        <v>82.225541448842421</v>
      </c>
      <c r="H69" s="193">
        <v>409</v>
      </c>
      <c r="I69" s="225">
        <f t="shared" si="9"/>
        <v>30.545182972367442</v>
      </c>
      <c r="J69" s="193">
        <v>385</v>
      </c>
      <c r="K69" s="225">
        <f t="shared" si="10"/>
        <v>94.13202933985329</v>
      </c>
      <c r="L69" s="193"/>
      <c r="M69" s="193"/>
      <c r="N69" s="193"/>
      <c r="O69" s="193"/>
      <c r="P69" s="179" t="s">
        <v>23</v>
      </c>
      <c r="Q69" s="179" t="s">
        <v>23</v>
      </c>
      <c r="R69" s="250"/>
    </row>
    <row r="70" spans="1:18" ht="24" customHeight="1" x14ac:dyDescent="0.25">
      <c r="A70" s="179">
        <v>11</v>
      </c>
      <c r="B70" s="193" t="s">
        <v>121</v>
      </c>
      <c r="C70" s="228"/>
      <c r="D70" s="228">
        <v>10</v>
      </c>
      <c r="E70" s="229">
        <v>1041</v>
      </c>
      <c r="F70" s="229">
        <v>703</v>
      </c>
      <c r="G70" s="225">
        <f t="shared" si="8"/>
        <v>67.531219980787711</v>
      </c>
      <c r="H70" s="193">
        <v>287</v>
      </c>
      <c r="I70" s="225">
        <f t="shared" si="9"/>
        <v>27.569644572526421</v>
      </c>
      <c r="J70" s="193">
        <v>216</v>
      </c>
      <c r="K70" s="225">
        <f t="shared" si="10"/>
        <v>75.261324041811847</v>
      </c>
      <c r="L70" s="193"/>
      <c r="M70" s="193"/>
      <c r="N70" s="193"/>
      <c r="O70" s="193"/>
      <c r="P70" s="179" t="s">
        <v>23</v>
      </c>
      <c r="Q70" s="179" t="s">
        <v>23</v>
      </c>
      <c r="R70" s="250"/>
    </row>
    <row r="71" spans="1:18" ht="24" customHeight="1" x14ac:dyDescent="0.25">
      <c r="A71" s="179">
        <v>12</v>
      </c>
      <c r="B71" s="193" t="s">
        <v>122</v>
      </c>
      <c r="C71" s="228"/>
      <c r="D71" s="228">
        <v>10</v>
      </c>
      <c r="E71" s="229">
        <v>1011</v>
      </c>
      <c r="F71" s="229">
        <v>703</v>
      </c>
      <c r="G71" s="225">
        <f t="shared" si="8"/>
        <v>69.535113748763592</v>
      </c>
      <c r="H71" s="193">
        <v>228</v>
      </c>
      <c r="I71" s="225">
        <f t="shared" si="9"/>
        <v>22.551928783382788</v>
      </c>
      <c r="J71" s="193">
        <v>200</v>
      </c>
      <c r="K71" s="225">
        <f t="shared" si="10"/>
        <v>87.719298245614027</v>
      </c>
      <c r="L71" s="193"/>
      <c r="M71" s="193"/>
      <c r="N71" s="193"/>
      <c r="O71" s="193"/>
      <c r="P71" s="179" t="s">
        <v>23</v>
      </c>
      <c r="Q71" s="179" t="s">
        <v>23</v>
      </c>
      <c r="R71" s="250"/>
    </row>
    <row r="72" spans="1:18" ht="24" customHeight="1" x14ac:dyDescent="0.25">
      <c r="A72" s="179">
        <v>13</v>
      </c>
      <c r="B72" s="193" t="s">
        <v>123</v>
      </c>
      <c r="C72" s="228"/>
      <c r="D72" s="228">
        <v>20</v>
      </c>
      <c r="E72" s="229">
        <v>2268</v>
      </c>
      <c r="F72" s="229">
        <v>1310</v>
      </c>
      <c r="G72" s="225">
        <f t="shared" si="8"/>
        <v>57.760141093474424</v>
      </c>
      <c r="H72" s="193">
        <v>494</v>
      </c>
      <c r="I72" s="225">
        <f t="shared" si="9"/>
        <v>21.781305114638446</v>
      </c>
      <c r="J72" s="193">
        <v>346</v>
      </c>
      <c r="K72" s="225">
        <f t="shared" si="10"/>
        <v>70.040485829959508</v>
      </c>
      <c r="L72" s="193"/>
      <c r="M72" s="193"/>
      <c r="N72" s="193"/>
      <c r="O72" s="193"/>
      <c r="P72" s="179" t="s">
        <v>23</v>
      </c>
      <c r="Q72" s="179" t="s">
        <v>23</v>
      </c>
      <c r="R72" s="250"/>
    </row>
    <row r="73" spans="1:18" ht="24" customHeight="1" x14ac:dyDescent="0.25">
      <c r="A73" s="179">
        <v>14</v>
      </c>
      <c r="B73" s="193" t="s">
        <v>124</v>
      </c>
      <c r="C73" s="228"/>
      <c r="D73" s="228">
        <v>16</v>
      </c>
      <c r="E73" s="229">
        <v>1738</v>
      </c>
      <c r="F73" s="229">
        <v>1382</v>
      </c>
      <c r="G73" s="225">
        <f t="shared" si="8"/>
        <v>79.516685845799771</v>
      </c>
      <c r="H73" s="193">
        <v>455</v>
      </c>
      <c r="I73" s="225">
        <f t="shared" si="9"/>
        <v>26.179516685845801</v>
      </c>
      <c r="J73" s="193">
        <v>403</v>
      </c>
      <c r="K73" s="225">
        <f t="shared" si="10"/>
        <v>88.571428571428569</v>
      </c>
      <c r="L73" s="193"/>
      <c r="M73" s="193"/>
      <c r="N73" s="193"/>
      <c r="O73" s="193"/>
      <c r="P73" s="179" t="s">
        <v>23</v>
      </c>
      <c r="Q73" s="179" t="s">
        <v>23</v>
      </c>
      <c r="R73" s="250"/>
    </row>
    <row r="74" spans="1:18" s="7" customFormat="1" ht="24" customHeight="1" x14ac:dyDescent="0.25">
      <c r="A74" s="179">
        <v>15</v>
      </c>
      <c r="B74" s="193" t="s">
        <v>112</v>
      </c>
      <c r="C74" s="228"/>
      <c r="D74" s="228">
        <v>20</v>
      </c>
      <c r="E74" s="229">
        <v>2299</v>
      </c>
      <c r="F74" s="229">
        <v>2155</v>
      </c>
      <c r="G74" s="225">
        <f t="shared" si="8"/>
        <v>93.736407133536318</v>
      </c>
      <c r="H74" s="193">
        <v>682</v>
      </c>
      <c r="I74" s="225">
        <f t="shared" si="9"/>
        <v>29.665071770334926</v>
      </c>
      <c r="J74" s="193">
        <v>663</v>
      </c>
      <c r="K74" s="225">
        <f t="shared" si="10"/>
        <v>97.214076246334315</v>
      </c>
      <c r="L74" s="193"/>
      <c r="M74" s="193"/>
      <c r="N74" s="193"/>
      <c r="O74" s="193"/>
      <c r="P74" s="179" t="s">
        <v>23</v>
      </c>
      <c r="Q74" s="179" t="s">
        <v>23</v>
      </c>
      <c r="R74" s="250" t="s">
        <v>68</v>
      </c>
    </row>
    <row r="75" spans="1:18" ht="24" customHeight="1" x14ac:dyDescent="0.25">
      <c r="A75" s="179">
        <v>16</v>
      </c>
      <c r="B75" s="193" t="s">
        <v>125</v>
      </c>
      <c r="C75" s="228"/>
      <c r="D75" s="228">
        <v>9</v>
      </c>
      <c r="E75" s="229">
        <v>1134</v>
      </c>
      <c r="F75" s="229">
        <v>657</v>
      </c>
      <c r="G75" s="225">
        <f t="shared" si="8"/>
        <v>57.936507936507944</v>
      </c>
      <c r="H75" s="193">
        <v>276</v>
      </c>
      <c r="I75" s="225">
        <f t="shared" si="9"/>
        <v>24.338624338624339</v>
      </c>
      <c r="J75" s="193">
        <v>229</v>
      </c>
      <c r="K75" s="225">
        <f t="shared" si="10"/>
        <v>82.971014492753625</v>
      </c>
      <c r="L75" s="193"/>
      <c r="M75" s="193"/>
      <c r="N75" s="193"/>
      <c r="O75" s="193"/>
      <c r="P75" s="179" t="s">
        <v>23</v>
      </c>
      <c r="Q75" s="179" t="s">
        <v>23</v>
      </c>
      <c r="R75" s="250"/>
    </row>
    <row r="76" spans="1:18" ht="24" customHeight="1" x14ac:dyDescent="0.25">
      <c r="A76" s="179">
        <v>17</v>
      </c>
      <c r="B76" s="193" t="s">
        <v>126</v>
      </c>
      <c r="C76" s="228"/>
      <c r="D76" s="228">
        <v>6</v>
      </c>
      <c r="E76" s="229">
        <v>721</v>
      </c>
      <c r="F76" s="229">
        <v>708</v>
      </c>
      <c r="G76" s="225">
        <f t="shared" si="8"/>
        <v>98.196948682385582</v>
      </c>
      <c r="H76" s="193">
        <v>193</v>
      </c>
      <c r="I76" s="225">
        <f t="shared" si="9"/>
        <v>26.768377253814148</v>
      </c>
      <c r="J76" s="193">
        <v>190</v>
      </c>
      <c r="K76" s="225">
        <f t="shared" si="10"/>
        <v>98.445595854922274</v>
      </c>
      <c r="L76" s="193"/>
      <c r="M76" s="193"/>
      <c r="N76" s="193"/>
      <c r="O76" s="193"/>
      <c r="P76" s="179" t="s">
        <v>23</v>
      </c>
      <c r="Q76" s="179" t="s">
        <v>23</v>
      </c>
      <c r="R76" s="250"/>
    </row>
    <row r="77" spans="1:18" ht="24" customHeight="1" x14ac:dyDescent="0.25">
      <c r="A77" s="179">
        <v>18</v>
      </c>
      <c r="B77" s="193" t="s">
        <v>127</v>
      </c>
      <c r="C77" s="228"/>
      <c r="D77" s="228">
        <v>22</v>
      </c>
      <c r="E77" s="229">
        <v>2304</v>
      </c>
      <c r="F77" s="229">
        <v>1671</v>
      </c>
      <c r="G77" s="225">
        <f t="shared" si="8"/>
        <v>72.526041666666657</v>
      </c>
      <c r="H77" s="193">
        <v>496</v>
      </c>
      <c r="I77" s="225">
        <f t="shared" si="9"/>
        <v>21.527777777777779</v>
      </c>
      <c r="J77" s="193">
        <v>439</v>
      </c>
      <c r="K77" s="225">
        <f t="shared" si="10"/>
        <v>88.508064516129039</v>
      </c>
      <c r="L77" s="193"/>
      <c r="M77" s="193"/>
      <c r="N77" s="193"/>
      <c r="O77" s="193"/>
      <c r="P77" s="179" t="s">
        <v>23</v>
      </c>
      <c r="Q77" s="179" t="s">
        <v>23</v>
      </c>
      <c r="R77" s="250"/>
    </row>
    <row r="78" spans="1:18" s="4" customFormat="1" ht="24" customHeight="1" x14ac:dyDescent="0.25">
      <c r="A78" s="177" t="s">
        <v>37</v>
      </c>
      <c r="B78" s="194" t="s">
        <v>148</v>
      </c>
      <c r="C78" s="50">
        <v>26</v>
      </c>
      <c r="D78" s="195">
        <f>SUM(D79:D104)</f>
        <v>314</v>
      </c>
      <c r="E78" s="195">
        <f>SUM(E79:E104)</f>
        <v>36194</v>
      </c>
      <c r="F78" s="195">
        <f>SUM(F79:F104)</f>
        <v>17872</v>
      </c>
      <c r="G78" s="257">
        <f t="shared" ref="G78:G104" si="11">F78/E78*100</f>
        <v>49.378350002762886</v>
      </c>
      <c r="H78" s="195">
        <f>SUM(H79:H104)</f>
        <v>3642</v>
      </c>
      <c r="I78" s="257">
        <f t="shared" ref="I78:I104" si="12">H78/E78*100</f>
        <v>10.062441288611373</v>
      </c>
      <c r="J78" s="230">
        <f>SUM(J79:J104)</f>
        <v>2874</v>
      </c>
      <c r="K78" s="257">
        <f t="shared" ref="K78:K104" si="13">J78/H78*100</f>
        <v>78.912685337726529</v>
      </c>
      <c r="L78" s="197"/>
      <c r="M78" s="197"/>
      <c r="N78" s="197"/>
      <c r="O78" s="197"/>
      <c r="P78" s="50"/>
      <c r="Q78" s="50"/>
      <c r="R78" s="249"/>
    </row>
    <row r="79" spans="1:18" s="7" customFormat="1" ht="24" customHeight="1" x14ac:dyDescent="0.25">
      <c r="A79" s="231">
        <v>1</v>
      </c>
      <c r="B79" s="232" t="s">
        <v>227</v>
      </c>
      <c r="C79" s="179"/>
      <c r="D79" s="228">
        <v>25</v>
      </c>
      <c r="E79" s="233">
        <v>3438</v>
      </c>
      <c r="F79" s="228">
        <v>1132</v>
      </c>
      <c r="G79" s="225">
        <f t="shared" si="11"/>
        <v>32.926119837114605</v>
      </c>
      <c r="H79" s="179">
        <v>111</v>
      </c>
      <c r="I79" s="225">
        <f t="shared" si="12"/>
        <v>3.2286212914485164</v>
      </c>
      <c r="J79" s="216">
        <v>102</v>
      </c>
      <c r="K79" s="225">
        <f t="shared" si="13"/>
        <v>91.891891891891902</v>
      </c>
      <c r="L79" s="179"/>
      <c r="M79" s="179"/>
      <c r="N79" s="179"/>
      <c r="O79" s="179"/>
      <c r="P79" s="179" t="s">
        <v>9</v>
      </c>
      <c r="Q79" s="179" t="s">
        <v>9</v>
      </c>
      <c r="R79" s="250" t="s">
        <v>216</v>
      </c>
    </row>
    <row r="80" spans="1:18" ht="24" customHeight="1" x14ac:dyDescent="0.25">
      <c r="A80" s="231">
        <v>2</v>
      </c>
      <c r="B80" s="232" t="s">
        <v>228</v>
      </c>
      <c r="C80" s="179"/>
      <c r="D80" s="228">
        <v>12</v>
      </c>
      <c r="E80" s="233">
        <v>1490</v>
      </c>
      <c r="F80" s="228">
        <v>376</v>
      </c>
      <c r="G80" s="225">
        <f t="shared" si="11"/>
        <v>25.234899328859061</v>
      </c>
      <c r="H80" s="179">
        <v>44</v>
      </c>
      <c r="I80" s="225">
        <f t="shared" si="12"/>
        <v>2.9530201342281881</v>
      </c>
      <c r="J80" s="216">
        <v>18</v>
      </c>
      <c r="K80" s="225">
        <f t="shared" si="13"/>
        <v>40.909090909090914</v>
      </c>
      <c r="L80" s="179"/>
      <c r="M80" s="179"/>
      <c r="N80" s="179"/>
      <c r="O80" s="179"/>
      <c r="P80" s="179" t="s">
        <v>9</v>
      </c>
      <c r="Q80" s="179" t="s">
        <v>9</v>
      </c>
      <c r="R80" s="250" t="s">
        <v>26</v>
      </c>
    </row>
    <row r="81" spans="1:18" ht="24" customHeight="1" x14ac:dyDescent="0.25">
      <c r="A81" s="231">
        <v>3</v>
      </c>
      <c r="B81" s="232" t="s">
        <v>229</v>
      </c>
      <c r="C81" s="179"/>
      <c r="D81" s="228">
        <v>11</v>
      </c>
      <c r="E81" s="233">
        <v>1464</v>
      </c>
      <c r="F81" s="228">
        <v>563</v>
      </c>
      <c r="G81" s="225">
        <f t="shared" si="11"/>
        <v>38.456284153005463</v>
      </c>
      <c r="H81" s="179">
        <v>58</v>
      </c>
      <c r="I81" s="225">
        <f t="shared" si="12"/>
        <v>3.9617486338797816</v>
      </c>
      <c r="J81" s="216">
        <v>51</v>
      </c>
      <c r="K81" s="225">
        <f t="shared" si="13"/>
        <v>87.931034482758619</v>
      </c>
      <c r="L81" s="179"/>
      <c r="M81" s="179"/>
      <c r="N81" s="179"/>
      <c r="O81" s="179"/>
      <c r="P81" s="179" t="s">
        <v>9</v>
      </c>
      <c r="Q81" s="179" t="s">
        <v>9</v>
      </c>
      <c r="R81" s="250" t="s">
        <v>26</v>
      </c>
    </row>
    <row r="82" spans="1:18" s="7" customFormat="1" ht="24" customHeight="1" x14ac:dyDescent="0.25">
      <c r="A82" s="231">
        <v>4</v>
      </c>
      <c r="B82" s="232" t="s">
        <v>230</v>
      </c>
      <c r="C82" s="179"/>
      <c r="D82" s="228">
        <v>14</v>
      </c>
      <c r="E82" s="233">
        <v>1586</v>
      </c>
      <c r="F82" s="228">
        <v>645</v>
      </c>
      <c r="G82" s="225">
        <f t="shared" si="11"/>
        <v>40.668348045397224</v>
      </c>
      <c r="H82" s="179">
        <v>148</v>
      </c>
      <c r="I82" s="225">
        <f t="shared" si="12"/>
        <v>9.3316519546027745</v>
      </c>
      <c r="J82" s="216">
        <v>86</v>
      </c>
      <c r="K82" s="225">
        <f t="shared" si="13"/>
        <v>58.108108108108105</v>
      </c>
      <c r="L82" s="179"/>
      <c r="M82" s="179"/>
      <c r="N82" s="179"/>
      <c r="O82" s="179"/>
      <c r="P82" s="179" t="s">
        <v>9</v>
      </c>
      <c r="Q82" s="179" t="s">
        <v>9</v>
      </c>
      <c r="R82" s="250" t="s">
        <v>68</v>
      </c>
    </row>
    <row r="83" spans="1:18" s="7" customFormat="1" ht="24" customHeight="1" x14ac:dyDescent="0.25">
      <c r="A83" s="231">
        <v>5</v>
      </c>
      <c r="B83" s="232" t="s">
        <v>231</v>
      </c>
      <c r="C83" s="179"/>
      <c r="D83" s="228">
        <v>7</v>
      </c>
      <c r="E83" s="233">
        <v>1104</v>
      </c>
      <c r="F83" s="228">
        <v>837</v>
      </c>
      <c r="G83" s="225">
        <f t="shared" si="11"/>
        <v>75.815217391304344</v>
      </c>
      <c r="H83" s="179">
        <v>105</v>
      </c>
      <c r="I83" s="225">
        <f t="shared" si="12"/>
        <v>9.5108695652173925</v>
      </c>
      <c r="J83" s="216">
        <v>90</v>
      </c>
      <c r="K83" s="225">
        <f t="shared" si="13"/>
        <v>85.714285714285708</v>
      </c>
      <c r="L83" s="179"/>
      <c r="M83" s="179"/>
      <c r="N83" s="179"/>
      <c r="O83" s="179"/>
      <c r="P83" s="179" t="s">
        <v>9</v>
      </c>
      <c r="Q83" s="179" t="s">
        <v>9</v>
      </c>
      <c r="R83" s="250" t="s">
        <v>68</v>
      </c>
    </row>
    <row r="84" spans="1:18" s="7" customFormat="1" ht="24" customHeight="1" x14ac:dyDescent="0.25">
      <c r="A84" s="231">
        <v>6</v>
      </c>
      <c r="B84" s="232" t="s">
        <v>232</v>
      </c>
      <c r="C84" s="179"/>
      <c r="D84" s="228">
        <v>22</v>
      </c>
      <c r="E84" s="233">
        <v>2355</v>
      </c>
      <c r="F84" s="228">
        <v>1046</v>
      </c>
      <c r="G84" s="225">
        <f t="shared" si="11"/>
        <v>44.416135881104033</v>
      </c>
      <c r="H84" s="179">
        <v>157</v>
      </c>
      <c r="I84" s="225">
        <f t="shared" si="12"/>
        <v>6.666666666666667</v>
      </c>
      <c r="J84" s="216">
        <v>106</v>
      </c>
      <c r="K84" s="225">
        <f t="shared" si="13"/>
        <v>67.515923566878982</v>
      </c>
      <c r="L84" s="179"/>
      <c r="M84" s="179"/>
      <c r="N84" s="179"/>
      <c r="O84" s="179"/>
      <c r="P84" s="179" t="s">
        <v>9</v>
      </c>
      <c r="Q84" s="179" t="s">
        <v>9</v>
      </c>
      <c r="R84" s="250" t="s">
        <v>68</v>
      </c>
    </row>
    <row r="85" spans="1:18" s="7" customFormat="1" ht="24" customHeight="1" x14ac:dyDescent="0.25">
      <c r="A85" s="231">
        <v>7</v>
      </c>
      <c r="B85" s="232" t="s">
        <v>233</v>
      </c>
      <c r="C85" s="179"/>
      <c r="D85" s="228">
        <v>10</v>
      </c>
      <c r="E85" s="233">
        <v>1408</v>
      </c>
      <c r="F85" s="228">
        <v>408</v>
      </c>
      <c r="G85" s="225">
        <f t="shared" si="11"/>
        <v>28.97727272727273</v>
      </c>
      <c r="H85" s="179">
        <v>86</v>
      </c>
      <c r="I85" s="225">
        <f t="shared" si="12"/>
        <v>6.1079545454545459</v>
      </c>
      <c r="J85" s="216">
        <v>63</v>
      </c>
      <c r="K85" s="225">
        <f t="shared" si="13"/>
        <v>73.255813953488371</v>
      </c>
      <c r="L85" s="179"/>
      <c r="M85" s="179"/>
      <c r="N85" s="179"/>
      <c r="O85" s="179"/>
      <c r="P85" s="179" t="s">
        <v>9</v>
      </c>
      <c r="Q85" s="179" t="s">
        <v>9</v>
      </c>
      <c r="R85" s="250" t="s">
        <v>68</v>
      </c>
    </row>
    <row r="86" spans="1:18" ht="24" customHeight="1" x14ac:dyDescent="0.25">
      <c r="A86" s="231">
        <v>8</v>
      </c>
      <c r="B86" s="232" t="s">
        <v>234</v>
      </c>
      <c r="C86" s="179"/>
      <c r="D86" s="228">
        <v>12</v>
      </c>
      <c r="E86" s="233">
        <v>2530</v>
      </c>
      <c r="F86" s="228">
        <v>580</v>
      </c>
      <c r="G86" s="225">
        <f t="shared" si="11"/>
        <v>22.92490118577075</v>
      </c>
      <c r="H86" s="179">
        <v>77</v>
      </c>
      <c r="I86" s="225">
        <f t="shared" si="12"/>
        <v>3.0434782608695654</v>
      </c>
      <c r="J86" s="216">
        <v>39</v>
      </c>
      <c r="K86" s="225">
        <f t="shared" si="13"/>
        <v>50.649350649350644</v>
      </c>
      <c r="L86" s="179"/>
      <c r="M86" s="179"/>
      <c r="N86" s="179"/>
      <c r="O86" s="179"/>
      <c r="P86" s="179" t="s">
        <v>9</v>
      </c>
      <c r="Q86" s="179" t="s">
        <v>9</v>
      </c>
      <c r="R86" s="250"/>
    </row>
    <row r="87" spans="1:18" ht="24" customHeight="1" x14ac:dyDescent="0.25">
      <c r="A87" s="231">
        <v>9</v>
      </c>
      <c r="B87" s="232" t="s">
        <v>235</v>
      </c>
      <c r="C87" s="179"/>
      <c r="D87" s="228">
        <v>16</v>
      </c>
      <c r="E87" s="233">
        <v>1440</v>
      </c>
      <c r="F87" s="228">
        <v>320</v>
      </c>
      <c r="G87" s="225">
        <f t="shared" si="11"/>
        <v>22.222222222222221</v>
      </c>
      <c r="H87" s="179">
        <v>90</v>
      </c>
      <c r="I87" s="225">
        <f t="shared" si="12"/>
        <v>6.25</v>
      </c>
      <c r="J87" s="216">
        <v>38</v>
      </c>
      <c r="K87" s="225">
        <f t="shared" si="13"/>
        <v>42.222222222222221</v>
      </c>
      <c r="L87" s="179"/>
      <c r="M87" s="179"/>
      <c r="N87" s="179"/>
      <c r="O87" s="179"/>
      <c r="P87" s="179" t="s">
        <v>9</v>
      </c>
      <c r="Q87" s="179" t="s">
        <v>9</v>
      </c>
      <c r="R87" s="250" t="s">
        <v>26</v>
      </c>
    </row>
    <row r="88" spans="1:18" ht="24" customHeight="1" x14ac:dyDescent="0.25">
      <c r="A88" s="231">
        <v>10</v>
      </c>
      <c r="B88" s="232" t="s">
        <v>236</v>
      </c>
      <c r="C88" s="179"/>
      <c r="D88" s="228">
        <v>11</v>
      </c>
      <c r="E88" s="233">
        <v>1293</v>
      </c>
      <c r="F88" s="228">
        <v>814</v>
      </c>
      <c r="G88" s="225">
        <f t="shared" si="11"/>
        <v>62.954369682907959</v>
      </c>
      <c r="H88" s="179">
        <v>96</v>
      </c>
      <c r="I88" s="225">
        <f t="shared" si="12"/>
        <v>7.4245939675174011</v>
      </c>
      <c r="J88" s="216">
        <v>67</v>
      </c>
      <c r="K88" s="225">
        <f t="shared" si="13"/>
        <v>69.791666666666657</v>
      </c>
      <c r="L88" s="179"/>
      <c r="M88" s="179"/>
      <c r="N88" s="179"/>
      <c r="O88" s="179"/>
      <c r="P88" s="179" t="s">
        <v>9</v>
      </c>
      <c r="Q88" s="179" t="s">
        <v>9</v>
      </c>
      <c r="R88" s="250"/>
    </row>
    <row r="89" spans="1:18" s="7" customFormat="1" ht="24" customHeight="1" x14ac:dyDescent="0.25">
      <c r="A89" s="231">
        <v>11</v>
      </c>
      <c r="B89" s="232" t="s">
        <v>237</v>
      </c>
      <c r="C89" s="179"/>
      <c r="D89" s="228">
        <v>16</v>
      </c>
      <c r="E89" s="233">
        <v>1676</v>
      </c>
      <c r="F89" s="228">
        <v>1082</v>
      </c>
      <c r="G89" s="225">
        <f t="shared" si="11"/>
        <v>64.558472553699289</v>
      </c>
      <c r="H89" s="179">
        <v>139</v>
      </c>
      <c r="I89" s="225">
        <f t="shared" si="12"/>
        <v>8.2935560859188548</v>
      </c>
      <c r="J89" s="216">
        <v>114</v>
      </c>
      <c r="K89" s="225">
        <f t="shared" si="13"/>
        <v>82.014388489208628</v>
      </c>
      <c r="L89" s="179"/>
      <c r="M89" s="179"/>
      <c r="N89" s="179"/>
      <c r="O89" s="179"/>
      <c r="P89" s="179" t="s">
        <v>9</v>
      </c>
      <c r="Q89" s="179" t="s">
        <v>9</v>
      </c>
      <c r="R89" s="250" t="s">
        <v>68</v>
      </c>
    </row>
    <row r="90" spans="1:18" s="7" customFormat="1" ht="24" customHeight="1" x14ac:dyDescent="0.25">
      <c r="A90" s="231">
        <v>12</v>
      </c>
      <c r="B90" s="232" t="s">
        <v>238</v>
      </c>
      <c r="C90" s="179"/>
      <c r="D90" s="228">
        <v>16</v>
      </c>
      <c r="E90" s="233">
        <v>2282</v>
      </c>
      <c r="F90" s="228">
        <v>748</v>
      </c>
      <c r="G90" s="225">
        <f t="shared" si="11"/>
        <v>32.778264680105174</v>
      </c>
      <c r="H90" s="179">
        <v>130</v>
      </c>
      <c r="I90" s="225">
        <f t="shared" si="12"/>
        <v>5.6967572304995624</v>
      </c>
      <c r="J90" s="216">
        <v>71</v>
      </c>
      <c r="K90" s="225">
        <f t="shared" si="13"/>
        <v>54.615384615384613</v>
      </c>
      <c r="L90" s="179"/>
      <c r="M90" s="179"/>
      <c r="N90" s="179"/>
      <c r="O90" s="179"/>
      <c r="P90" s="179" t="s">
        <v>9</v>
      </c>
      <c r="Q90" s="179" t="s">
        <v>9</v>
      </c>
      <c r="R90" s="250" t="s">
        <v>68</v>
      </c>
    </row>
    <row r="91" spans="1:18" s="7" customFormat="1" ht="24" customHeight="1" x14ac:dyDescent="0.25">
      <c r="A91" s="231">
        <v>13</v>
      </c>
      <c r="B91" s="232" t="s">
        <v>239</v>
      </c>
      <c r="C91" s="179"/>
      <c r="D91" s="228">
        <v>13</v>
      </c>
      <c r="E91" s="233">
        <v>2018</v>
      </c>
      <c r="F91" s="228">
        <v>862</v>
      </c>
      <c r="G91" s="225">
        <f t="shared" si="11"/>
        <v>42.715559960356792</v>
      </c>
      <c r="H91" s="179">
        <v>168</v>
      </c>
      <c r="I91" s="225">
        <f t="shared" si="12"/>
        <v>8.3250743310208133</v>
      </c>
      <c r="J91" s="216">
        <v>128</v>
      </c>
      <c r="K91" s="225">
        <f t="shared" si="13"/>
        <v>76.19047619047619</v>
      </c>
      <c r="L91" s="179"/>
      <c r="M91" s="179"/>
      <c r="N91" s="179"/>
      <c r="O91" s="179"/>
      <c r="P91" s="179" t="s">
        <v>9</v>
      </c>
      <c r="Q91" s="179" t="s">
        <v>9</v>
      </c>
      <c r="R91" s="250" t="s">
        <v>68</v>
      </c>
    </row>
    <row r="92" spans="1:18" s="7" customFormat="1" ht="24" customHeight="1" x14ac:dyDescent="0.25">
      <c r="A92" s="231">
        <v>14</v>
      </c>
      <c r="B92" s="232" t="s">
        <v>240</v>
      </c>
      <c r="C92" s="179"/>
      <c r="D92" s="228">
        <v>6</v>
      </c>
      <c r="E92" s="233">
        <v>636</v>
      </c>
      <c r="F92" s="228">
        <v>249</v>
      </c>
      <c r="G92" s="225">
        <f t="shared" si="11"/>
        <v>39.150943396226417</v>
      </c>
      <c r="H92" s="179">
        <v>56</v>
      </c>
      <c r="I92" s="225">
        <f t="shared" si="12"/>
        <v>8.8050314465408803</v>
      </c>
      <c r="J92" s="216">
        <v>37</v>
      </c>
      <c r="K92" s="225">
        <f t="shared" si="13"/>
        <v>66.071428571428569</v>
      </c>
      <c r="L92" s="179"/>
      <c r="M92" s="179"/>
      <c r="N92" s="179"/>
      <c r="O92" s="179"/>
      <c r="P92" s="179" t="s">
        <v>9</v>
      </c>
      <c r="Q92" s="179" t="s">
        <v>9</v>
      </c>
      <c r="R92" s="250" t="s">
        <v>68</v>
      </c>
    </row>
    <row r="93" spans="1:18" s="7" customFormat="1" ht="24" customHeight="1" x14ac:dyDescent="0.25">
      <c r="A93" s="231">
        <v>15</v>
      </c>
      <c r="B93" s="232" t="s">
        <v>241</v>
      </c>
      <c r="C93" s="179"/>
      <c r="D93" s="228">
        <v>7</v>
      </c>
      <c r="E93" s="233">
        <v>840</v>
      </c>
      <c r="F93" s="228">
        <v>812</v>
      </c>
      <c r="G93" s="225">
        <f t="shared" si="11"/>
        <v>96.666666666666671</v>
      </c>
      <c r="H93" s="179">
        <v>76</v>
      </c>
      <c r="I93" s="225">
        <f t="shared" si="12"/>
        <v>9.0476190476190474</v>
      </c>
      <c r="J93" s="216">
        <v>72</v>
      </c>
      <c r="K93" s="225">
        <f t="shared" si="13"/>
        <v>94.73684210526315</v>
      </c>
      <c r="L93" s="179"/>
      <c r="M93" s="179"/>
      <c r="N93" s="179"/>
      <c r="O93" s="179"/>
      <c r="P93" s="179" t="s">
        <v>9</v>
      </c>
      <c r="Q93" s="179" t="s">
        <v>9</v>
      </c>
      <c r="R93" s="250" t="s">
        <v>216</v>
      </c>
    </row>
    <row r="94" spans="1:18" s="7" customFormat="1" ht="24" customHeight="1" x14ac:dyDescent="0.25">
      <c r="A94" s="231">
        <v>16</v>
      </c>
      <c r="B94" s="232" t="s">
        <v>242</v>
      </c>
      <c r="C94" s="179"/>
      <c r="D94" s="228">
        <v>15</v>
      </c>
      <c r="E94" s="233">
        <v>1345</v>
      </c>
      <c r="F94" s="228">
        <v>448</v>
      </c>
      <c r="G94" s="225">
        <f t="shared" si="11"/>
        <v>33.308550185873607</v>
      </c>
      <c r="H94" s="179">
        <v>162</v>
      </c>
      <c r="I94" s="225">
        <f t="shared" si="12"/>
        <v>12.04460966542751</v>
      </c>
      <c r="J94" s="216">
        <v>102</v>
      </c>
      <c r="K94" s="225">
        <f t="shared" si="13"/>
        <v>62.962962962962962</v>
      </c>
      <c r="L94" s="179"/>
      <c r="M94" s="179"/>
      <c r="N94" s="179"/>
      <c r="O94" s="179"/>
      <c r="P94" s="179" t="s">
        <v>11</v>
      </c>
      <c r="Q94" s="179" t="s">
        <v>11</v>
      </c>
      <c r="R94" s="250"/>
    </row>
    <row r="95" spans="1:18" s="7" customFormat="1" ht="24" customHeight="1" x14ac:dyDescent="0.25">
      <c r="A95" s="231">
        <v>17</v>
      </c>
      <c r="B95" s="232" t="s">
        <v>243</v>
      </c>
      <c r="C95" s="179"/>
      <c r="D95" s="228">
        <v>5</v>
      </c>
      <c r="E95" s="233">
        <v>626</v>
      </c>
      <c r="F95" s="228">
        <v>453</v>
      </c>
      <c r="G95" s="225">
        <f t="shared" si="11"/>
        <v>72.364217252396173</v>
      </c>
      <c r="H95" s="179">
        <v>93</v>
      </c>
      <c r="I95" s="225">
        <f t="shared" si="12"/>
        <v>14.856230031948881</v>
      </c>
      <c r="J95" s="216">
        <v>59</v>
      </c>
      <c r="K95" s="225">
        <f t="shared" si="13"/>
        <v>63.44086021505376</v>
      </c>
      <c r="L95" s="179" t="s">
        <v>22</v>
      </c>
      <c r="M95" s="179"/>
      <c r="N95" s="179"/>
      <c r="O95" s="179"/>
      <c r="P95" s="179" t="s">
        <v>11</v>
      </c>
      <c r="Q95" s="179" t="s">
        <v>11</v>
      </c>
      <c r="R95" s="250" t="s">
        <v>68</v>
      </c>
    </row>
    <row r="96" spans="1:18" ht="24" customHeight="1" x14ac:dyDescent="0.25">
      <c r="A96" s="231">
        <v>18</v>
      </c>
      <c r="B96" s="232" t="s">
        <v>244</v>
      </c>
      <c r="C96" s="179"/>
      <c r="D96" s="228">
        <v>8</v>
      </c>
      <c r="E96" s="233">
        <v>621</v>
      </c>
      <c r="F96" s="228">
        <v>478</v>
      </c>
      <c r="G96" s="225">
        <f t="shared" si="11"/>
        <v>76.972624798711749</v>
      </c>
      <c r="H96" s="179">
        <v>88</v>
      </c>
      <c r="I96" s="225">
        <f t="shared" si="12"/>
        <v>14.170692431561996</v>
      </c>
      <c r="J96" s="216">
        <v>54</v>
      </c>
      <c r="K96" s="225">
        <f t="shared" si="13"/>
        <v>61.363636363636367</v>
      </c>
      <c r="L96" s="179" t="s">
        <v>22</v>
      </c>
      <c r="M96" s="179"/>
      <c r="N96" s="179"/>
      <c r="O96" s="179"/>
      <c r="P96" s="179" t="s">
        <v>11</v>
      </c>
      <c r="Q96" s="179" t="s">
        <v>11</v>
      </c>
      <c r="R96" s="250"/>
    </row>
    <row r="97" spans="1:18" ht="24" customHeight="1" x14ac:dyDescent="0.25">
      <c r="A97" s="231">
        <v>19</v>
      </c>
      <c r="B97" s="232" t="s">
        <v>245</v>
      </c>
      <c r="C97" s="179"/>
      <c r="D97" s="228">
        <v>14</v>
      </c>
      <c r="E97" s="233">
        <v>1112</v>
      </c>
      <c r="F97" s="228">
        <v>556</v>
      </c>
      <c r="G97" s="225">
        <f t="shared" si="11"/>
        <v>50</v>
      </c>
      <c r="H97" s="179">
        <v>112</v>
      </c>
      <c r="I97" s="225">
        <f t="shared" si="12"/>
        <v>10.071942446043165</v>
      </c>
      <c r="J97" s="216">
        <v>82</v>
      </c>
      <c r="K97" s="225">
        <f t="shared" si="13"/>
        <v>73.214285714285708</v>
      </c>
      <c r="L97" s="179"/>
      <c r="M97" s="179"/>
      <c r="N97" s="179"/>
      <c r="O97" s="179"/>
      <c r="P97" s="179" t="s">
        <v>11</v>
      </c>
      <c r="Q97" s="179" t="s">
        <v>11</v>
      </c>
      <c r="R97" s="250"/>
    </row>
    <row r="98" spans="1:18" ht="24" customHeight="1" x14ac:dyDescent="0.25">
      <c r="A98" s="231">
        <v>20</v>
      </c>
      <c r="B98" s="232" t="s">
        <v>246</v>
      </c>
      <c r="C98" s="179"/>
      <c r="D98" s="228">
        <v>17</v>
      </c>
      <c r="E98" s="233">
        <v>1406</v>
      </c>
      <c r="F98" s="228">
        <v>1134</v>
      </c>
      <c r="G98" s="225">
        <f t="shared" si="11"/>
        <v>80.654338549075391</v>
      </c>
      <c r="H98" s="179">
        <v>314</v>
      </c>
      <c r="I98" s="225">
        <f t="shared" si="12"/>
        <v>22.33285917496444</v>
      </c>
      <c r="J98" s="216">
        <v>286</v>
      </c>
      <c r="K98" s="225">
        <f t="shared" si="13"/>
        <v>91.082802547770697</v>
      </c>
      <c r="L98" s="179"/>
      <c r="M98" s="179"/>
      <c r="N98" s="179"/>
      <c r="O98" s="179"/>
      <c r="P98" s="179" t="s">
        <v>23</v>
      </c>
      <c r="Q98" s="179" t="s">
        <v>23</v>
      </c>
      <c r="R98" s="250"/>
    </row>
    <row r="99" spans="1:18" ht="24" customHeight="1" x14ac:dyDescent="0.25">
      <c r="A99" s="231">
        <v>21</v>
      </c>
      <c r="B99" s="232" t="s">
        <v>247</v>
      </c>
      <c r="C99" s="179"/>
      <c r="D99" s="228">
        <v>9</v>
      </c>
      <c r="E99" s="233">
        <v>916</v>
      </c>
      <c r="F99" s="228">
        <v>648</v>
      </c>
      <c r="G99" s="225">
        <f t="shared" si="11"/>
        <v>70.742358078602621</v>
      </c>
      <c r="H99" s="179">
        <v>192</v>
      </c>
      <c r="I99" s="225">
        <f t="shared" si="12"/>
        <v>20.960698689956331</v>
      </c>
      <c r="J99" s="216">
        <v>153</v>
      </c>
      <c r="K99" s="225">
        <f t="shared" si="13"/>
        <v>79.6875</v>
      </c>
      <c r="L99" s="179"/>
      <c r="M99" s="179"/>
      <c r="N99" s="179"/>
      <c r="O99" s="179"/>
      <c r="P99" s="179" t="s">
        <v>23</v>
      </c>
      <c r="Q99" s="179" t="s">
        <v>23</v>
      </c>
      <c r="R99" s="250"/>
    </row>
    <row r="100" spans="1:18" s="7" customFormat="1" ht="24" customHeight="1" x14ac:dyDescent="0.25">
      <c r="A100" s="231">
        <v>22</v>
      </c>
      <c r="B100" s="232" t="s">
        <v>248</v>
      </c>
      <c r="C100" s="179"/>
      <c r="D100" s="228">
        <v>9</v>
      </c>
      <c r="E100" s="233">
        <v>836</v>
      </c>
      <c r="F100" s="228">
        <v>535</v>
      </c>
      <c r="G100" s="225">
        <f t="shared" si="11"/>
        <v>63.995215311004785</v>
      </c>
      <c r="H100" s="179">
        <v>180</v>
      </c>
      <c r="I100" s="225">
        <f t="shared" si="12"/>
        <v>21.5311004784689</v>
      </c>
      <c r="J100" s="216">
        <v>141</v>
      </c>
      <c r="K100" s="225">
        <f t="shared" si="13"/>
        <v>78.333333333333329</v>
      </c>
      <c r="L100" s="179"/>
      <c r="M100" s="179"/>
      <c r="N100" s="179"/>
      <c r="O100" s="179"/>
      <c r="P100" s="179" t="s">
        <v>23</v>
      </c>
      <c r="Q100" s="179" t="s">
        <v>23</v>
      </c>
      <c r="R100" s="250" t="s">
        <v>68</v>
      </c>
    </row>
    <row r="101" spans="1:18" s="7" customFormat="1" ht="24" customHeight="1" x14ac:dyDescent="0.25">
      <c r="A101" s="231">
        <v>23</v>
      </c>
      <c r="B101" s="232" t="s">
        <v>249</v>
      </c>
      <c r="C101" s="179"/>
      <c r="D101" s="228">
        <v>8</v>
      </c>
      <c r="E101" s="233">
        <v>660</v>
      </c>
      <c r="F101" s="228">
        <v>288</v>
      </c>
      <c r="G101" s="225">
        <f t="shared" si="11"/>
        <v>43.636363636363633</v>
      </c>
      <c r="H101" s="179">
        <v>110</v>
      </c>
      <c r="I101" s="225">
        <f t="shared" si="12"/>
        <v>16.666666666666664</v>
      </c>
      <c r="J101" s="216">
        <v>81</v>
      </c>
      <c r="K101" s="225">
        <f t="shared" si="13"/>
        <v>73.636363636363626</v>
      </c>
      <c r="L101" s="179" t="s">
        <v>22</v>
      </c>
      <c r="M101" s="179"/>
      <c r="N101" s="179"/>
      <c r="O101" s="179"/>
      <c r="P101" s="179" t="s">
        <v>23</v>
      </c>
      <c r="Q101" s="179" t="s">
        <v>23</v>
      </c>
      <c r="R101" s="250" t="s">
        <v>68</v>
      </c>
    </row>
    <row r="102" spans="1:18" s="7" customFormat="1" ht="24" customHeight="1" x14ac:dyDescent="0.25">
      <c r="A102" s="231">
        <v>24</v>
      </c>
      <c r="B102" s="232" t="s">
        <v>250</v>
      </c>
      <c r="C102" s="179"/>
      <c r="D102" s="228">
        <v>7</v>
      </c>
      <c r="E102" s="233">
        <v>940</v>
      </c>
      <c r="F102" s="228">
        <v>736</v>
      </c>
      <c r="G102" s="225">
        <f t="shared" si="11"/>
        <v>78.297872340425528</v>
      </c>
      <c r="H102" s="179">
        <v>223</v>
      </c>
      <c r="I102" s="225">
        <f t="shared" si="12"/>
        <v>23.723404255319149</v>
      </c>
      <c r="J102" s="216">
        <v>211</v>
      </c>
      <c r="K102" s="225">
        <f t="shared" si="13"/>
        <v>94.618834080717491</v>
      </c>
      <c r="L102" s="179"/>
      <c r="M102" s="179"/>
      <c r="N102" s="179"/>
      <c r="O102" s="179"/>
      <c r="P102" s="179" t="s">
        <v>23</v>
      </c>
      <c r="Q102" s="179" t="s">
        <v>23</v>
      </c>
      <c r="R102" s="250" t="s">
        <v>68</v>
      </c>
    </row>
    <row r="103" spans="1:18" s="7" customFormat="1" ht="24" customHeight="1" x14ac:dyDescent="0.25">
      <c r="A103" s="231">
        <v>25</v>
      </c>
      <c r="B103" s="232" t="s">
        <v>251</v>
      </c>
      <c r="C103" s="179"/>
      <c r="D103" s="228">
        <v>16</v>
      </c>
      <c r="E103" s="233">
        <v>1610</v>
      </c>
      <c r="F103" s="228">
        <v>1564</v>
      </c>
      <c r="G103" s="225">
        <f t="shared" si="11"/>
        <v>97.142857142857139</v>
      </c>
      <c r="H103" s="179">
        <v>482</v>
      </c>
      <c r="I103" s="225">
        <f t="shared" si="12"/>
        <v>29.937888198757761</v>
      </c>
      <c r="J103" s="216">
        <v>478</v>
      </c>
      <c r="K103" s="225">
        <f t="shared" si="13"/>
        <v>99.170124481327804</v>
      </c>
      <c r="L103" s="179"/>
      <c r="M103" s="179"/>
      <c r="N103" s="179"/>
      <c r="O103" s="179"/>
      <c r="P103" s="179" t="s">
        <v>23</v>
      </c>
      <c r="Q103" s="179" t="s">
        <v>23</v>
      </c>
      <c r="R103" s="250" t="s">
        <v>68</v>
      </c>
    </row>
    <row r="104" spans="1:18" s="7" customFormat="1" ht="24" customHeight="1" x14ac:dyDescent="0.25">
      <c r="A104" s="231">
        <v>26</v>
      </c>
      <c r="B104" s="232" t="s">
        <v>252</v>
      </c>
      <c r="C104" s="179"/>
      <c r="D104" s="228">
        <v>8</v>
      </c>
      <c r="E104" s="228">
        <v>562</v>
      </c>
      <c r="F104" s="228">
        <v>558</v>
      </c>
      <c r="G104" s="225">
        <f t="shared" si="11"/>
        <v>99.288256227758012</v>
      </c>
      <c r="H104" s="179">
        <v>145</v>
      </c>
      <c r="I104" s="225">
        <f t="shared" si="12"/>
        <v>25.800711743772244</v>
      </c>
      <c r="J104" s="216">
        <v>145</v>
      </c>
      <c r="K104" s="225">
        <f t="shared" si="13"/>
        <v>100</v>
      </c>
      <c r="L104" s="179"/>
      <c r="M104" s="179"/>
      <c r="N104" s="179"/>
      <c r="O104" s="179"/>
      <c r="P104" s="179" t="s">
        <v>23</v>
      </c>
      <c r="Q104" s="179" t="s">
        <v>23</v>
      </c>
      <c r="R104" s="250" t="s">
        <v>68</v>
      </c>
    </row>
    <row r="105" spans="1:18" ht="24" customHeight="1" x14ac:dyDescent="0.25">
      <c r="A105" s="234" t="s">
        <v>30</v>
      </c>
      <c r="B105" s="235" t="s">
        <v>167</v>
      </c>
      <c r="C105" s="236">
        <v>25</v>
      </c>
      <c r="D105" s="237">
        <f>SUM(D106:D130)</f>
        <v>311</v>
      </c>
      <c r="E105" s="237">
        <f>SUM(E106:E130)</f>
        <v>39912</v>
      </c>
      <c r="F105" s="237">
        <f>SUM(F106:F130)</f>
        <v>20837</v>
      </c>
      <c r="G105" s="238">
        <f>F105/E105%</f>
        <v>52.207356183603927</v>
      </c>
      <c r="H105" s="237">
        <v>3894</v>
      </c>
      <c r="I105" s="258">
        <v>10.155170165601774</v>
      </c>
      <c r="J105" s="237">
        <v>2775</v>
      </c>
      <c r="K105" s="238">
        <v>71.263482280431433</v>
      </c>
      <c r="L105" s="24"/>
      <c r="M105" s="24"/>
      <c r="N105" s="24"/>
      <c r="O105" s="24"/>
      <c r="P105" s="50"/>
      <c r="Q105" s="50"/>
      <c r="R105" s="250"/>
    </row>
    <row r="106" spans="1:18" s="7" customFormat="1" ht="24" customHeight="1" x14ac:dyDescent="0.25">
      <c r="A106" s="239">
        <v>1</v>
      </c>
      <c r="B106" s="240" t="s">
        <v>253</v>
      </c>
      <c r="C106" s="239"/>
      <c r="D106" s="239">
        <v>9</v>
      </c>
      <c r="E106" s="241">
        <v>1642</v>
      </c>
      <c r="F106" s="241">
        <v>570</v>
      </c>
      <c r="G106" s="225">
        <v>34.713763702801458</v>
      </c>
      <c r="H106" s="241">
        <v>52</v>
      </c>
      <c r="I106" s="225">
        <v>3.1668696711327646</v>
      </c>
      <c r="J106" s="241">
        <v>33</v>
      </c>
      <c r="K106" s="242">
        <v>63.46153846153846</v>
      </c>
      <c r="L106" s="179"/>
      <c r="M106" s="193"/>
      <c r="N106" s="193"/>
      <c r="O106" s="193"/>
      <c r="P106" s="226" t="s">
        <v>9</v>
      </c>
      <c r="Q106" s="226" t="s">
        <v>9</v>
      </c>
      <c r="R106" s="250" t="s">
        <v>216</v>
      </c>
    </row>
    <row r="107" spans="1:18" ht="24" customHeight="1" x14ac:dyDescent="0.25">
      <c r="A107" s="239">
        <v>2</v>
      </c>
      <c r="B107" s="240" t="s">
        <v>254</v>
      </c>
      <c r="C107" s="239"/>
      <c r="D107" s="239">
        <v>27</v>
      </c>
      <c r="E107" s="241">
        <v>2789</v>
      </c>
      <c r="F107" s="241">
        <v>1939</v>
      </c>
      <c r="G107" s="225">
        <v>69.523126568662605</v>
      </c>
      <c r="H107" s="241">
        <v>159</v>
      </c>
      <c r="I107" s="225">
        <v>5.7009680889207601</v>
      </c>
      <c r="J107" s="241">
        <v>115</v>
      </c>
      <c r="K107" s="242">
        <v>72.327044025157235</v>
      </c>
      <c r="L107" s="179"/>
      <c r="M107" s="179"/>
      <c r="N107" s="179"/>
      <c r="O107" s="179"/>
      <c r="P107" s="226" t="s">
        <v>9</v>
      </c>
      <c r="Q107" s="226" t="s">
        <v>9</v>
      </c>
      <c r="R107" s="250" t="s">
        <v>26</v>
      </c>
    </row>
    <row r="108" spans="1:18" ht="24" customHeight="1" x14ac:dyDescent="0.25">
      <c r="A108" s="239">
        <v>3</v>
      </c>
      <c r="B108" s="240" t="s">
        <v>255</v>
      </c>
      <c r="C108" s="239"/>
      <c r="D108" s="239">
        <v>11</v>
      </c>
      <c r="E108" s="241">
        <v>975</v>
      </c>
      <c r="F108" s="241">
        <v>381</v>
      </c>
      <c r="G108" s="225">
        <v>39.07692307692308</v>
      </c>
      <c r="H108" s="241">
        <v>65</v>
      </c>
      <c r="I108" s="225">
        <v>6.666666666666667</v>
      </c>
      <c r="J108" s="241">
        <v>32</v>
      </c>
      <c r="K108" s="242">
        <v>49.230769230769226</v>
      </c>
      <c r="L108" s="226"/>
      <c r="M108" s="226"/>
      <c r="N108" s="226"/>
      <c r="O108" s="226"/>
      <c r="P108" s="226" t="s">
        <v>9</v>
      </c>
      <c r="Q108" s="226" t="s">
        <v>9</v>
      </c>
      <c r="R108" s="250"/>
    </row>
    <row r="109" spans="1:18" ht="24" customHeight="1" x14ac:dyDescent="0.25">
      <c r="A109" s="239">
        <v>4</v>
      </c>
      <c r="B109" s="240" t="s">
        <v>256</v>
      </c>
      <c r="C109" s="239"/>
      <c r="D109" s="239">
        <v>23</v>
      </c>
      <c r="E109" s="241">
        <v>2542</v>
      </c>
      <c r="F109" s="241">
        <v>1151</v>
      </c>
      <c r="G109" s="225">
        <v>45.27930763178599</v>
      </c>
      <c r="H109" s="241">
        <v>134</v>
      </c>
      <c r="I109" s="225">
        <v>5.2714398111723053</v>
      </c>
      <c r="J109" s="241">
        <v>78</v>
      </c>
      <c r="K109" s="242">
        <v>58.208955223880594</v>
      </c>
      <c r="L109" s="226"/>
      <c r="M109" s="226"/>
      <c r="N109" s="226"/>
      <c r="O109" s="226"/>
      <c r="P109" s="226" t="s">
        <v>9</v>
      </c>
      <c r="Q109" s="226" t="s">
        <v>9</v>
      </c>
      <c r="R109" s="250" t="s">
        <v>26</v>
      </c>
    </row>
    <row r="110" spans="1:18" s="7" customFormat="1" ht="24" customHeight="1" x14ac:dyDescent="0.25">
      <c r="A110" s="239">
        <v>5</v>
      </c>
      <c r="B110" s="240" t="s">
        <v>257</v>
      </c>
      <c r="C110" s="239"/>
      <c r="D110" s="239">
        <v>17</v>
      </c>
      <c r="E110" s="241">
        <v>1537</v>
      </c>
      <c r="F110" s="241">
        <v>538</v>
      </c>
      <c r="G110" s="225">
        <v>35.003253090435919</v>
      </c>
      <c r="H110" s="241">
        <v>86</v>
      </c>
      <c r="I110" s="225">
        <v>5.595315549772284</v>
      </c>
      <c r="J110" s="241">
        <v>37</v>
      </c>
      <c r="K110" s="242">
        <v>43.02325581395349</v>
      </c>
      <c r="L110" s="226"/>
      <c r="M110" s="226"/>
      <c r="N110" s="226"/>
      <c r="O110" s="226"/>
      <c r="P110" s="226" t="s">
        <v>9</v>
      </c>
      <c r="Q110" s="226" t="s">
        <v>9</v>
      </c>
      <c r="R110" s="250" t="s">
        <v>68</v>
      </c>
    </row>
    <row r="111" spans="1:18" s="7" customFormat="1" ht="24" customHeight="1" x14ac:dyDescent="0.25">
      <c r="A111" s="239">
        <v>6</v>
      </c>
      <c r="B111" s="240" t="s">
        <v>258</v>
      </c>
      <c r="C111" s="239"/>
      <c r="D111" s="239">
        <v>8</v>
      </c>
      <c r="E111" s="241">
        <v>1231</v>
      </c>
      <c r="F111" s="241">
        <v>1003</v>
      </c>
      <c r="G111" s="225">
        <v>81.478472786352555</v>
      </c>
      <c r="H111" s="241">
        <v>39</v>
      </c>
      <c r="I111" s="225">
        <v>3.1681559707554832</v>
      </c>
      <c r="J111" s="241">
        <v>35</v>
      </c>
      <c r="K111" s="242">
        <v>89.743589743589737</v>
      </c>
      <c r="L111" s="226"/>
      <c r="M111" s="226"/>
      <c r="N111" s="226"/>
      <c r="O111" s="226"/>
      <c r="P111" s="226" t="s">
        <v>9</v>
      </c>
      <c r="Q111" s="226" t="s">
        <v>9</v>
      </c>
      <c r="R111" s="250" t="s">
        <v>216</v>
      </c>
    </row>
    <row r="112" spans="1:18" ht="24" customHeight="1" x14ac:dyDescent="0.25">
      <c r="A112" s="239">
        <v>7</v>
      </c>
      <c r="B112" s="240" t="s">
        <v>259</v>
      </c>
      <c r="C112" s="239"/>
      <c r="D112" s="239">
        <v>11</v>
      </c>
      <c r="E112" s="241">
        <v>1584</v>
      </c>
      <c r="F112" s="241">
        <v>922</v>
      </c>
      <c r="G112" s="225">
        <v>58.207070707070706</v>
      </c>
      <c r="H112" s="241">
        <v>135</v>
      </c>
      <c r="I112" s="225">
        <v>8.5227272727272734</v>
      </c>
      <c r="J112" s="241">
        <v>97</v>
      </c>
      <c r="K112" s="242">
        <v>71.851851851851848</v>
      </c>
      <c r="L112" s="226"/>
      <c r="M112" s="226"/>
      <c r="N112" s="226"/>
      <c r="O112" s="226"/>
      <c r="P112" s="226" t="s">
        <v>9</v>
      </c>
      <c r="Q112" s="226" t="s">
        <v>9</v>
      </c>
      <c r="R112" s="250"/>
    </row>
    <row r="113" spans="1:18" ht="24" customHeight="1" x14ac:dyDescent="0.25">
      <c r="A113" s="239">
        <v>8</v>
      </c>
      <c r="B113" s="240" t="s">
        <v>168</v>
      </c>
      <c r="C113" s="239"/>
      <c r="D113" s="239">
        <v>25</v>
      </c>
      <c r="E113" s="241">
        <v>4163</v>
      </c>
      <c r="F113" s="241">
        <v>658</v>
      </c>
      <c r="G113" s="225">
        <v>15.805909200096083</v>
      </c>
      <c r="H113" s="241">
        <v>74</v>
      </c>
      <c r="I113" s="225">
        <v>1.7775642565457601</v>
      </c>
      <c r="J113" s="241">
        <v>17</v>
      </c>
      <c r="K113" s="242">
        <v>22.972972972972972</v>
      </c>
      <c r="L113" s="226"/>
      <c r="M113" s="226"/>
      <c r="N113" s="226"/>
      <c r="O113" s="226"/>
      <c r="P113" s="226" t="s">
        <v>9</v>
      </c>
      <c r="Q113" s="226" t="s">
        <v>9</v>
      </c>
      <c r="R113" s="250"/>
    </row>
    <row r="114" spans="1:18" s="7" customFormat="1" ht="24" customHeight="1" x14ac:dyDescent="0.25">
      <c r="A114" s="239">
        <v>9</v>
      </c>
      <c r="B114" s="240" t="s">
        <v>260</v>
      </c>
      <c r="C114" s="239"/>
      <c r="D114" s="239">
        <v>21</v>
      </c>
      <c r="E114" s="241">
        <v>2324</v>
      </c>
      <c r="F114" s="241">
        <v>1039</v>
      </c>
      <c r="G114" s="225">
        <v>44.707401032702244</v>
      </c>
      <c r="H114" s="241">
        <v>132</v>
      </c>
      <c r="I114" s="225">
        <v>5.6798623063683307</v>
      </c>
      <c r="J114" s="241">
        <v>77</v>
      </c>
      <c r="K114" s="242">
        <v>58.333333333333329</v>
      </c>
      <c r="L114" s="226"/>
      <c r="M114" s="226"/>
      <c r="N114" s="226"/>
      <c r="O114" s="226"/>
      <c r="P114" s="226" t="s">
        <v>9</v>
      </c>
      <c r="Q114" s="226" t="s">
        <v>9</v>
      </c>
      <c r="R114" s="250" t="s">
        <v>68</v>
      </c>
    </row>
    <row r="115" spans="1:18" s="7" customFormat="1" ht="24" customHeight="1" x14ac:dyDescent="0.25">
      <c r="A115" s="239">
        <v>10</v>
      </c>
      <c r="B115" s="240" t="s">
        <v>261</v>
      </c>
      <c r="C115" s="239"/>
      <c r="D115" s="239">
        <v>13</v>
      </c>
      <c r="E115" s="241">
        <v>1567</v>
      </c>
      <c r="F115" s="241">
        <v>663</v>
      </c>
      <c r="G115" s="225">
        <v>42.310146777281432</v>
      </c>
      <c r="H115" s="241">
        <v>68</v>
      </c>
      <c r="I115" s="225">
        <v>4.3395022335673259</v>
      </c>
      <c r="J115" s="241">
        <v>37</v>
      </c>
      <c r="K115" s="242">
        <v>54.411764705882348</v>
      </c>
      <c r="L115" s="226"/>
      <c r="M115" s="226"/>
      <c r="N115" s="226"/>
      <c r="O115" s="226"/>
      <c r="P115" s="226" t="s">
        <v>9</v>
      </c>
      <c r="Q115" s="226" t="s">
        <v>9</v>
      </c>
      <c r="R115" s="250" t="s">
        <v>68</v>
      </c>
    </row>
    <row r="116" spans="1:18" ht="24" customHeight="1" x14ac:dyDescent="0.25">
      <c r="A116" s="239">
        <v>11</v>
      </c>
      <c r="B116" s="240" t="s">
        <v>262</v>
      </c>
      <c r="C116" s="239"/>
      <c r="D116" s="239">
        <v>14</v>
      </c>
      <c r="E116" s="241">
        <v>1585</v>
      </c>
      <c r="F116" s="241">
        <v>989</v>
      </c>
      <c r="G116" s="225">
        <v>62.397476340694006</v>
      </c>
      <c r="H116" s="241">
        <v>94</v>
      </c>
      <c r="I116" s="225">
        <v>5.9305993690851739</v>
      </c>
      <c r="J116" s="241">
        <v>69</v>
      </c>
      <c r="K116" s="242">
        <v>73.404255319148945</v>
      </c>
      <c r="L116" s="226"/>
      <c r="M116" s="226"/>
      <c r="N116" s="226"/>
      <c r="O116" s="226"/>
      <c r="P116" s="226" t="s">
        <v>9</v>
      </c>
      <c r="Q116" s="226" t="s">
        <v>9</v>
      </c>
      <c r="R116" s="250"/>
    </row>
    <row r="117" spans="1:18" ht="24" customHeight="1" x14ac:dyDescent="0.25">
      <c r="A117" s="239">
        <v>12</v>
      </c>
      <c r="B117" s="240" t="s">
        <v>263</v>
      </c>
      <c r="C117" s="239"/>
      <c r="D117" s="239">
        <v>17</v>
      </c>
      <c r="E117" s="241">
        <v>2082</v>
      </c>
      <c r="F117" s="241">
        <v>1617</v>
      </c>
      <c r="G117" s="225">
        <v>77.665706051873201</v>
      </c>
      <c r="H117" s="241">
        <v>139</v>
      </c>
      <c r="I117" s="225">
        <v>6.6762728146013446</v>
      </c>
      <c r="J117" s="241">
        <v>116</v>
      </c>
      <c r="K117" s="242">
        <v>83.453237410071949</v>
      </c>
      <c r="L117" s="226"/>
      <c r="M117" s="226"/>
      <c r="N117" s="226"/>
      <c r="O117" s="226"/>
      <c r="P117" s="226" t="s">
        <v>9</v>
      </c>
      <c r="Q117" s="226" t="s">
        <v>9</v>
      </c>
      <c r="R117" s="250" t="s">
        <v>26</v>
      </c>
    </row>
    <row r="118" spans="1:18" s="7" customFormat="1" ht="24" customHeight="1" x14ac:dyDescent="0.25">
      <c r="A118" s="239">
        <v>13</v>
      </c>
      <c r="B118" s="240" t="s">
        <v>264</v>
      </c>
      <c r="C118" s="239"/>
      <c r="D118" s="239">
        <v>14</v>
      </c>
      <c r="E118" s="241">
        <v>1498</v>
      </c>
      <c r="F118" s="241">
        <v>1064</v>
      </c>
      <c r="G118" s="225">
        <v>71.028037383177562</v>
      </c>
      <c r="H118" s="241">
        <v>215</v>
      </c>
      <c r="I118" s="225">
        <v>14.352469959946594</v>
      </c>
      <c r="J118" s="241">
        <v>170</v>
      </c>
      <c r="K118" s="242">
        <v>79.069767441860463</v>
      </c>
      <c r="L118" s="226" t="s">
        <v>22</v>
      </c>
      <c r="M118" s="226"/>
      <c r="N118" s="226" t="s">
        <v>22</v>
      </c>
      <c r="O118" s="226"/>
      <c r="P118" s="226" t="s">
        <v>11</v>
      </c>
      <c r="Q118" s="226" t="s">
        <v>11</v>
      </c>
      <c r="R118" s="250" t="s">
        <v>68</v>
      </c>
    </row>
    <row r="119" spans="1:18" ht="24" customHeight="1" x14ac:dyDescent="0.25">
      <c r="A119" s="239">
        <v>14</v>
      </c>
      <c r="B119" s="240" t="s">
        <v>265</v>
      </c>
      <c r="C119" s="239"/>
      <c r="D119" s="239">
        <v>10</v>
      </c>
      <c r="E119" s="241">
        <v>852</v>
      </c>
      <c r="F119" s="241">
        <v>441</v>
      </c>
      <c r="G119" s="225">
        <v>51.760563380281695</v>
      </c>
      <c r="H119" s="241">
        <v>115</v>
      </c>
      <c r="I119" s="225">
        <v>13.497652582159626</v>
      </c>
      <c r="J119" s="241">
        <v>73</v>
      </c>
      <c r="K119" s="242">
        <v>63.478260869565226</v>
      </c>
      <c r="L119" s="226"/>
      <c r="M119" s="226"/>
      <c r="N119" s="226"/>
      <c r="O119" s="226"/>
      <c r="P119" s="226" t="s">
        <v>11</v>
      </c>
      <c r="Q119" s="226" t="s">
        <v>11</v>
      </c>
      <c r="R119" s="250"/>
    </row>
    <row r="120" spans="1:18" ht="24" customHeight="1" x14ac:dyDescent="0.25">
      <c r="A120" s="239">
        <v>15</v>
      </c>
      <c r="B120" s="240" t="s">
        <v>266</v>
      </c>
      <c r="C120" s="239"/>
      <c r="D120" s="239">
        <v>1</v>
      </c>
      <c r="E120" s="241">
        <v>2308</v>
      </c>
      <c r="F120" s="241">
        <v>1407</v>
      </c>
      <c r="G120" s="225">
        <v>60.961871750433282</v>
      </c>
      <c r="H120" s="241">
        <v>256</v>
      </c>
      <c r="I120" s="225">
        <v>11.091854419410746</v>
      </c>
      <c r="J120" s="241">
        <v>225</v>
      </c>
      <c r="K120" s="242">
        <v>87.890625</v>
      </c>
      <c r="L120" s="226"/>
      <c r="M120" s="226"/>
      <c r="N120" s="226"/>
      <c r="O120" s="226"/>
      <c r="P120" s="226" t="s">
        <v>11</v>
      </c>
      <c r="Q120" s="226" t="s">
        <v>11</v>
      </c>
      <c r="R120" s="250"/>
    </row>
    <row r="121" spans="1:18" ht="24" customHeight="1" x14ac:dyDescent="0.25">
      <c r="A121" s="239">
        <v>16</v>
      </c>
      <c r="B121" s="240" t="s">
        <v>267</v>
      </c>
      <c r="C121" s="239"/>
      <c r="D121" s="239">
        <v>5</v>
      </c>
      <c r="E121" s="241">
        <v>798</v>
      </c>
      <c r="F121" s="241">
        <v>244</v>
      </c>
      <c r="G121" s="225">
        <v>30.576441102756892</v>
      </c>
      <c r="H121" s="241">
        <v>96</v>
      </c>
      <c r="I121" s="225">
        <v>12.030075187969924</v>
      </c>
      <c r="J121" s="241">
        <v>45</v>
      </c>
      <c r="K121" s="242">
        <v>46.875</v>
      </c>
      <c r="L121" s="226"/>
      <c r="M121" s="226"/>
      <c r="N121" s="226"/>
      <c r="O121" s="226"/>
      <c r="P121" s="226" t="s">
        <v>11</v>
      </c>
      <c r="Q121" s="226" t="s">
        <v>11</v>
      </c>
      <c r="R121" s="250"/>
    </row>
    <row r="122" spans="1:18" s="7" customFormat="1" ht="24" customHeight="1" x14ac:dyDescent="0.25">
      <c r="A122" s="239">
        <v>17</v>
      </c>
      <c r="B122" s="240" t="s">
        <v>268</v>
      </c>
      <c r="C122" s="239"/>
      <c r="D122" s="239">
        <v>11</v>
      </c>
      <c r="E122" s="241">
        <v>1176</v>
      </c>
      <c r="F122" s="241">
        <v>591</v>
      </c>
      <c r="G122" s="225">
        <v>50.255102040816325</v>
      </c>
      <c r="H122" s="241">
        <v>126</v>
      </c>
      <c r="I122" s="225">
        <v>10.714285714285715</v>
      </c>
      <c r="J122" s="241">
        <v>81</v>
      </c>
      <c r="K122" s="242">
        <v>64.285714285714292</v>
      </c>
      <c r="L122" s="226"/>
      <c r="M122" s="226"/>
      <c r="N122" s="226"/>
      <c r="O122" s="226"/>
      <c r="P122" s="226" t="s">
        <v>11</v>
      </c>
      <c r="Q122" s="226" t="s">
        <v>11</v>
      </c>
      <c r="R122" s="250" t="s">
        <v>68</v>
      </c>
    </row>
    <row r="123" spans="1:18" s="7" customFormat="1" ht="24" customHeight="1" x14ac:dyDescent="0.25">
      <c r="A123" s="239">
        <v>18</v>
      </c>
      <c r="B123" s="240" t="s">
        <v>269</v>
      </c>
      <c r="C123" s="239"/>
      <c r="D123" s="239">
        <v>17</v>
      </c>
      <c r="E123" s="241">
        <v>1585</v>
      </c>
      <c r="F123" s="241">
        <v>805</v>
      </c>
      <c r="G123" s="225">
        <v>50.788643533123029</v>
      </c>
      <c r="H123" s="241">
        <v>177</v>
      </c>
      <c r="I123" s="225">
        <v>11.167192429022082</v>
      </c>
      <c r="J123" s="241">
        <v>127</v>
      </c>
      <c r="K123" s="242">
        <v>71.751412429378533</v>
      </c>
      <c r="L123" s="226"/>
      <c r="M123" s="226"/>
      <c r="N123" s="226"/>
      <c r="O123" s="226"/>
      <c r="P123" s="226" t="s">
        <v>11</v>
      </c>
      <c r="Q123" s="226" t="s">
        <v>11</v>
      </c>
      <c r="R123" s="250" t="s">
        <v>68</v>
      </c>
    </row>
    <row r="124" spans="1:18" ht="24" customHeight="1" x14ac:dyDescent="0.25">
      <c r="A124" s="239">
        <v>19</v>
      </c>
      <c r="B124" s="240" t="s">
        <v>270</v>
      </c>
      <c r="C124" s="239"/>
      <c r="D124" s="239">
        <v>7</v>
      </c>
      <c r="E124" s="241">
        <v>743</v>
      </c>
      <c r="F124" s="241">
        <v>672</v>
      </c>
      <c r="G124" s="225">
        <v>90.44414535666219</v>
      </c>
      <c r="H124" s="241">
        <v>226</v>
      </c>
      <c r="I124" s="225">
        <v>30.417227456258413</v>
      </c>
      <c r="J124" s="241">
        <v>206</v>
      </c>
      <c r="K124" s="242">
        <v>91.150442477876112</v>
      </c>
      <c r="L124" s="226" t="s">
        <v>22</v>
      </c>
      <c r="M124" s="226"/>
      <c r="N124" s="226"/>
      <c r="O124" s="226"/>
      <c r="P124" s="226" t="s">
        <v>23</v>
      </c>
      <c r="Q124" s="226" t="s">
        <v>23</v>
      </c>
      <c r="R124" s="250"/>
    </row>
    <row r="125" spans="1:18" s="7" customFormat="1" ht="24" customHeight="1" x14ac:dyDescent="0.25">
      <c r="A125" s="239">
        <v>20</v>
      </c>
      <c r="B125" s="240" t="s">
        <v>271</v>
      </c>
      <c r="C125" s="239"/>
      <c r="D125" s="239">
        <v>5</v>
      </c>
      <c r="E125" s="241">
        <v>764</v>
      </c>
      <c r="F125" s="241">
        <v>603</v>
      </c>
      <c r="G125" s="225">
        <v>78.926701570680635</v>
      </c>
      <c r="H125" s="241">
        <v>180</v>
      </c>
      <c r="I125" s="225">
        <v>23.560209424083769</v>
      </c>
      <c r="J125" s="241">
        <v>156</v>
      </c>
      <c r="K125" s="242">
        <v>86.666666666666671</v>
      </c>
      <c r="L125" s="226" t="s">
        <v>22</v>
      </c>
      <c r="M125" s="226"/>
      <c r="N125" s="226"/>
      <c r="O125" s="226"/>
      <c r="P125" s="226" t="s">
        <v>23</v>
      </c>
      <c r="Q125" s="226" t="s">
        <v>23</v>
      </c>
      <c r="R125" s="250" t="s">
        <v>68</v>
      </c>
    </row>
    <row r="126" spans="1:18" s="7" customFormat="1" ht="24" customHeight="1" x14ac:dyDescent="0.25">
      <c r="A126" s="239">
        <v>21</v>
      </c>
      <c r="B126" s="240" t="s">
        <v>272</v>
      </c>
      <c r="C126" s="239"/>
      <c r="D126" s="239">
        <v>8</v>
      </c>
      <c r="E126" s="241">
        <v>826</v>
      </c>
      <c r="F126" s="241">
        <v>779</v>
      </c>
      <c r="G126" s="225">
        <v>94.309927360774822</v>
      </c>
      <c r="H126" s="241">
        <v>198</v>
      </c>
      <c r="I126" s="225">
        <v>23.970944309927361</v>
      </c>
      <c r="J126" s="241">
        <v>190</v>
      </c>
      <c r="K126" s="242">
        <v>95.959595959595958</v>
      </c>
      <c r="L126" s="226" t="s">
        <v>22</v>
      </c>
      <c r="M126" s="226"/>
      <c r="N126" s="226" t="s">
        <v>22</v>
      </c>
      <c r="O126" s="226"/>
      <c r="P126" s="226" t="s">
        <v>23</v>
      </c>
      <c r="Q126" s="226" t="s">
        <v>23</v>
      </c>
      <c r="R126" s="250" t="s">
        <v>68</v>
      </c>
    </row>
    <row r="127" spans="1:18" ht="24" customHeight="1" x14ac:dyDescent="0.25">
      <c r="A127" s="239">
        <v>22</v>
      </c>
      <c r="B127" s="240" t="s">
        <v>273</v>
      </c>
      <c r="C127" s="239"/>
      <c r="D127" s="239">
        <v>11</v>
      </c>
      <c r="E127" s="241">
        <v>1856</v>
      </c>
      <c r="F127" s="241">
        <v>788</v>
      </c>
      <c r="G127" s="225">
        <v>42.456896551724142</v>
      </c>
      <c r="H127" s="241">
        <v>339</v>
      </c>
      <c r="I127" s="225">
        <v>18.265086206896552</v>
      </c>
      <c r="J127" s="241">
        <v>164</v>
      </c>
      <c r="K127" s="242">
        <v>48.377581120943951</v>
      </c>
      <c r="L127" s="226"/>
      <c r="M127" s="226"/>
      <c r="N127" s="226" t="s">
        <v>22</v>
      </c>
      <c r="O127" s="226"/>
      <c r="P127" s="226" t="s">
        <v>23</v>
      </c>
      <c r="Q127" s="226" t="s">
        <v>23</v>
      </c>
      <c r="R127" s="250"/>
    </row>
    <row r="128" spans="1:18" s="7" customFormat="1" ht="24" customHeight="1" x14ac:dyDescent="0.25">
      <c r="A128" s="239">
        <v>23</v>
      </c>
      <c r="B128" s="240" t="s">
        <v>274</v>
      </c>
      <c r="C128" s="239"/>
      <c r="D128" s="239">
        <v>7</v>
      </c>
      <c r="E128" s="241">
        <v>1299</v>
      </c>
      <c r="F128" s="241">
        <v>1116</v>
      </c>
      <c r="G128" s="225">
        <v>85.912240184757508</v>
      </c>
      <c r="H128" s="241">
        <v>429</v>
      </c>
      <c r="I128" s="225">
        <v>33.02540415704388</v>
      </c>
      <c r="J128" s="241">
        <v>400</v>
      </c>
      <c r="K128" s="242">
        <v>93.240093240093245</v>
      </c>
      <c r="L128" s="226" t="s">
        <v>22</v>
      </c>
      <c r="M128" s="226"/>
      <c r="N128" s="226"/>
      <c r="O128" s="226"/>
      <c r="P128" s="226" t="s">
        <v>23</v>
      </c>
      <c r="Q128" s="226" t="s">
        <v>23</v>
      </c>
      <c r="R128" s="250" t="s">
        <v>68</v>
      </c>
    </row>
    <row r="129" spans="1:18" s="7" customFormat="1" ht="24" customHeight="1" x14ac:dyDescent="0.25">
      <c r="A129" s="239">
        <v>24</v>
      </c>
      <c r="B129" s="240" t="s">
        <v>275</v>
      </c>
      <c r="C129" s="239"/>
      <c r="D129" s="239">
        <v>14</v>
      </c>
      <c r="E129" s="241">
        <v>1274</v>
      </c>
      <c r="F129" s="241">
        <v>570</v>
      </c>
      <c r="G129" s="225">
        <v>44.740973312401884</v>
      </c>
      <c r="H129" s="241">
        <v>289</v>
      </c>
      <c r="I129" s="225">
        <v>22.684458398744113</v>
      </c>
      <c r="J129" s="241">
        <v>187</v>
      </c>
      <c r="K129" s="242">
        <v>64.705882352941174</v>
      </c>
      <c r="L129" s="243" t="s">
        <v>22</v>
      </c>
      <c r="M129" s="243"/>
      <c r="N129" s="243"/>
      <c r="O129" s="243"/>
      <c r="P129" s="243" t="s">
        <v>23</v>
      </c>
      <c r="Q129" s="243" t="s">
        <v>23</v>
      </c>
      <c r="R129" s="250" t="s">
        <v>68</v>
      </c>
    </row>
    <row r="130" spans="1:18" ht="24" customHeight="1" x14ac:dyDescent="0.25">
      <c r="A130" s="239">
        <v>25</v>
      </c>
      <c r="B130" s="240" t="s">
        <v>276</v>
      </c>
      <c r="C130" s="239"/>
      <c r="D130" s="239">
        <v>5</v>
      </c>
      <c r="E130" s="241">
        <v>912</v>
      </c>
      <c r="F130" s="241">
        <v>287</v>
      </c>
      <c r="G130" s="225">
        <v>31.469298245614038</v>
      </c>
      <c r="H130" s="241">
        <v>139</v>
      </c>
      <c r="I130" s="225">
        <v>15.24122807017544</v>
      </c>
      <c r="J130" s="241">
        <v>45</v>
      </c>
      <c r="K130" s="242">
        <v>32.374100719424462</v>
      </c>
      <c r="L130" s="243"/>
      <c r="M130" s="243"/>
      <c r="N130" s="243" t="s">
        <v>22</v>
      </c>
      <c r="O130" s="243"/>
      <c r="P130" s="243" t="s">
        <v>23</v>
      </c>
      <c r="Q130" s="243" t="s">
        <v>23</v>
      </c>
      <c r="R130" s="250"/>
    </row>
    <row r="131" spans="1:18" s="4" customFormat="1" ht="24" customHeight="1" x14ac:dyDescent="0.25">
      <c r="A131" s="177" t="s">
        <v>31</v>
      </c>
      <c r="B131" s="244" t="s">
        <v>191</v>
      </c>
      <c r="C131" s="245">
        <v>6</v>
      </c>
      <c r="D131" s="230" t="e">
        <f>D132+D133+D134+D135+D136+D137+G133+#REF!</f>
        <v>#REF!</v>
      </c>
      <c r="E131" s="230">
        <f>E132+E133+E134+E135+E136+E137+H133</f>
        <v>15943</v>
      </c>
      <c r="F131" s="230">
        <f>F132+F133+F134+F135+F136+F137+I133</f>
        <v>4916.9077878643093</v>
      </c>
      <c r="G131" s="259"/>
      <c r="H131" s="230">
        <f>SUM(H132:H137)</f>
        <v>254</v>
      </c>
      <c r="I131" s="230"/>
      <c r="J131" s="230">
        <f>SUM(J132:J137)</f>
        <v>73</v>
      </c>
      <c r="K131" s="260"/>
      <c r="L131" s="245"/>
      <c r="M131" s="245"/>
      <c r="N131" s="245"/>
      <c r="O131" s="245"/>
      <c r="P131" s="245"/>
      <c r="Q131" s="245"/>
      <c r="R131" s="252"/>
    </row>
    <row r="132" spans="1:18" s="7" customFormat="1" ht="24" customHeight="1" x14ac:dyDescent="0.25">
      <c r="A132" s="25">
        <v>1</v>
      </c>
      <c r="B132" s="49" t="s">
        <v>195</v>
      </c>
      <c r="C132" s="179"/>
      <c r="D132" s="179">
        <v>18</v>
      </c>
      <c r="E132" s="192">
        <v>3262</v>
      </c>
      <c r="F132" s="246">
        <v>525</v>
      </c>
      <c r="G132" s="247">
        <f t="shared" ref="G132:G137" si="14">F132/E132*100</f>
        <v>16.094420600858371</v>
      </c>
      <c r="H132" s="218">
        <v>11</v>
      </c>
      <c r="I132" s="247">
        <f t="shared" ref="I132:I137" si="15">H132/E132*100</f>
        <v>0.33721643163703247</v>
      </c>
      <c r="J132" s="179">
        <v>0</v>
      </c>
      <c r="K132" s="247">
        <f t="shared" ref="K132:K137" si="16">J132/H132*100</f>
        <v>0</v>
      </c>
      <c r="L132" s="26"/>
      <c r="M132" s="26"/>
      <c r="N132" s="26"/>
      <c r="O132" s="26"/>
      <c r="P132" s="179" t="s">
        <v>9</v>
      </c>
      <c r="Q132" s="179" t="s">
        <v>9</v>
      </c>
      <c r="R132" s="250" t="s">
        <v>68</v>
      </c>
    </row>
    <row r="133" spans="1:18" ht="24" customHeight="1" x14ac:dyDescent="0.25">
      <c r="A133" s="25">
        <v>2</v>
      </c>
      <c r="B133" s="45" t="s">
        <v>193</v>
      </c>
      <c r="C133" s="25"/>
      <c r="D133" s="25">
        <v>11</v>
      </c>
      <c r="E133" s="185">
        <v>2093</v>
      </c>
      <c r="F133" s="185">
        <v>576</v>
      </c>
      <c r="G133" s="247">
        <f t="shared" si="14"/>
        <v>27.520305781175345</v>
      </c>
      <c r="H133" s="218">
        <v>19</v>
      </c>
      <c r="I133" s="247">
        <f t="shared" si="15"/>
        <v>0.90778786430960345</v>
      </c>
      <c r="J133" s="218">
        <v>5</v>
      </c>
      <c r="K133" s="247">
        <f t="shared" si="16"/>
        <v>26.315789473684209</v>
      </c>
      <c r="L133" s="26"/>
      <c r="M133" s="26"/>
      <c r="N133" s="26"/>
      <c r="O133" s="26"/>
      <c r="P133" s="179" t="s">
        <v>9</v>
      </c>
      <c r="Q133" s="179" t="s">
        <v>9</v>
      </c>
      <c r="R133" s="250" t="s">
        <v>26</v>
      </c>
    </row>
    <row r="134" spans="1:18" ht="24" customHeight="1" x14ac:dyDescent="0.25">
      <c r="A134" s="25">
        <v>3</v>
      </c>
      <c r="B134" s="49" t="s">
        <v>194</v>
      </c>
      <c r="C134" s="179"/>
      <c r="D134" s="179">
        <v>5</v>
      </c>
      <c r="E134" s="179">
        <v>999</v>
      </c>
      <c r="F134" s="179">
        <v>294</v>
      </c>
      <c r="G134" s="247">
        <f t="shared" si="14"/>
        <v>29.429429429429426</v>
      </c>
      <c r="H134" s="218">
        <v>25</v>
      </c>
      <c r="I134" s="247">
        <f t="shared" si="15"/>
        <v>2.5025025025025025</v>
      </c>
      <c r="J134" s="218">
        <v>4</v>
      </c>
      <c r="K134" s="247">
        <f t="shared" si="16"/>
        <v>16</v>
      </c>
      <c r="L134" s="26"/>
      <c r="M134" s="26"/>
      <c r="N134" s="26"/>
      <c r="O134" s="26"/>
      <c r="P134" s="179" t="s">
        <v>9</v>
      </c>
      <c r="Q134" s="179" t="s">
        <v>9</v>
      </c>
      <c r="R134" s="250" t="s">
        <v>26</v>
      </c>
    </row>
    <row r="135" spans="1:18" ht="24" customHeight="1" x14ac:dyDescent="0.25">
      <c r="A135" s="25">
        <v>4</v>
      </c>
      <c r="B135" s="47" t="s">
        <v>197</v>
      </c>
      <c r="C135" s="188"/>
      <c r="D135" s="188">
        <v>24</v>
      </c>
      <c r="E135" s="185">
        <v>3888</v>
      </c>
      <c r="F135" s="185">
        <v>661</v>
      </c>
      <c r="G135" s="247">
        <f t="shared" si="14"/>
        <v>17.001028806584362</v>
      </c>
      <c r="H135" s="218">
        <v>30</v>
      </c>
      <c r="I135" s="247">
        <f t="shared" si="15"/>
        <v>0.77160493827160492</v>
      </c>
      <c r="J135" s="179">
        <v>18</v>
      </c>
      <c r="K135" s="247">
        <f t="shared" si="16"/>
        <v>60</v>
      </c>
      <c r="L135" s="26"/>
      <c r="M135" s="26"/>
      <c r="N135" s="26"/>
      <c r="O135" s="26"/>
      <c r="P135" s="179" t="s">
        <v>9</v>
      </c>
      <c r="Q135" s="179" t="s">
        <v>9</v>
      </c>
      <c r="R135" s="250" t="s">
        <v>26</v>
      </c>
    </row>
    <row r="136" spans="1:18" ht="24" customHeight="1" x14ac:dyDescent="0.25">
      <c r="A136" s="25">
        <v>5</v>
      </c>
      <c r="B136" s="45" t="s">
        <v>199</v>
      </c>
      <c r="C136" s="25"/>
      <c r="D136" s="25">
        <v>9</v>
      </c>
      <c r="E136" s="185">
        <v>1720</v>
      </c>
      <c r="F136" s="185">
        <v>666</v>
      </c>
      <c r="G136" s="247">
        <f t="shared" si="14"/>
        <v>38.720930232558139</v>
      </c>
      <c r="H136" s="218">
        <v>45</v>
      </c>
      <c r="I136" s="247">
        <f t="shared" si="15"/>
        <v>2.6162790697674421</v>
      </c>
      <c r="J136" s="179">
        <v>22</v>
      </c>
      <c r="K136" s="247">
        <f t="shared" si="16"/>
        <v>48.888888888888886</v>
      </c>
      <c r="L136" s="26"/>
      <c r="M136" s="26"/>
      <c r="N136" s="26"/>
      <c r="O136" s="26"/>
      <c r="P136" s="179" t="s">
        <v>9</v>
      </c>
      <c r="Q136" s="179" t="s">
        <v>9</v>
      </c>
      <c r="R136" s="250"/>
    </row>
    <row r="137" spans="1:18" ht="24" customHeight="1" x14ac:dyDescent="0.25">
      <c r="A137" s="25">
        <v>6</v>
      </c>
      <c r="B137" s="49" t="s">
        <v>198</v>
      </c>
      <c r="C137" s="179"/>
      <c r="D137" s="179">
        <v>28</v>
      </c>
      <c r="E137" s="185">
        <v>3962</v>
      </c>
      <c r="F137" s="185">
        <v>2194</v>
      </c>
      <c r="G137" s="247">
        <f t="shared" si="14"/>
        <v>55.376072690560321</v>
      </c>
      <c r="H137" s="218">
        <v>124</v>
      </c>
      <c r="I137" s="247">
        <f t="shared" si="15"/>
        <v>3.1297324583543666</v>
      </c>
      <c r="J137" s="218">
        <v>24</v>
      </c>
      <c r="K137" s="247">
        <f t="shared" si="16"/>
        <v>19.35483870967742</v>
      </c>
      <c r="L137" s="26"/>
      <c r="M137" s="26"/>
      <c r="N137" s="26"/>
      <c r="O137" s="26"/>
      <c r="P137" s="179" t="s">
        <v>9</v>
      </c>
      <c r="Q137" s="179" t="s">
        <v>9</v>
      </c>
      <c r="R137" s="250" t="s">
        <v>26</v>
      </c>
    </row>
  </sheetData>
  <autoFilter ref="A6:R137"/>
  <sortState ref="A103:P127">
    <sortCondition ref="P103:P127" customList="I,II,III"/>
  </sortState>
  <mergeCells count="11">
    <mergeCell ref="L4:O4"/>
    <mergeCell ref="E4:G4"/>
    <mergeCell ref="R4:R5"/>
    <mergeCell ref="A1:R1"/>
    <mergeCell ref="A2:R2"/>
    <mergeCell ref="P4:Q4"/>
    <mergeCell ref="A4:A5"/>
    <mergeCell ref="B4:B5"/>
    <mergeCell ref="C4:C5"/>
    <mergeCell ref="D4:D5"/>
    <mergeCell ref="H4:K4"/>
  </mergeCells>
  <phoneticPr fontId="6" type="noConversion"/>
  <pageMargins left="0.42" right="0.16" top="0.53" bottom="0.36" header="0.375" footer="0.3"/>
  <pageSetup paperSize="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abSelected="1" workbookViewId="0">
      <selection activeCell="N11" sqref="N11"/>
    </sheetView>
  </sheetViews>
  <sheetFormatPr defaultColWidth="9.140625" defaultRowHeight="15.75" x14ac:dyDescent="0.25"/>
  <cols>
    <col min="1" max="1" width="6.85546875" style="9" customWidth="1"/>
    <col min="2" max="2" width="19.42578125" style="8" customWidth="1"/>
    <col min="3" max="3" width="8.5703125" style="9" customWidth="1"/>
    <col min="4" max="4" width="9" style="9" customWidth="1"/>
    <col min="5" max="5" width="7.85546875" style="9" customWidth="1"/>
    <col min="6" max="6" width="9.28515625" style="9" customWidth="1"/>
    <col min="7" max="7" width="8" style="9" customWidth="1"/>
    <col min="8" max="8" width="8.85546875" style="9" customWidth="1"/>
    <col min="9" max="9" width="8.5703125" style="9" customWidth="1"/>
    <col min="10" max="10" width="8.28515625" style="9" customWidth="1"/>
    <col min="11" max="12" width="8.28515625" style="8" customWidth="1"/>
    <col min="13" max="14" width="9.85546875" style="19" customWidth="1"/>
    <col min="15" max="15" width="9" style="20" customWidth="1"/>
    <col min="16" max="16384" width="9.140625" style="8"/>
  </cols>
  <sheetData>
    <row r="1" spans="1:17" ht="34.5" customHeight="1" x14ac:dyDescent="0.25">
      <c r="A1" s="293" t="s">
        <v>292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</row>
    <row r="2" spans="1:17" x14ac:dyDescent="0.25">
      <c r="A2" s="294" t="s">
        <v>291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</row>
    <row r="3" spans="1:17" x14ac:dyDescent="0.25">
      <c r="A3" s="5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59"/>
    </row>
    <row r="4" spans="1:17" ht="28.5" customHeight="1" x14ac:dyDescent="0.25">
      <c r="A4" s="295" t="s">
        <v>0</v>
      </c>
      <c r="B4" s="289" t="s">
        <v>10</v>
      </c>
      <c r="C4" s="297" t="s">
        <v>1</v>
      </c>
      <c r="D4" s="298"/>
      <c r="E4" s="299"/>
      <c r="F4" s="297" t="s">
        <v>2</v>
      </c>
      <c r="G4" s="298"/>
      <c r="H4" s="298"/>
      <c r="I4" s="299"/>
      <c r="J4" s="291" t="s">
        <v>3</v>
      </c>
      <c r="K4" s="292"/>
      <c r="L4" s="292"/>
      <c r="M4" s="282" t="s">
        <v>293</v>
      </c>
      <c r="N4" s="288"/>
      <c r="O4" s="289" t="s">
        <v>20</v>
      </c>
    </row>
    <row r="5" spans="1:17" ht="47.25" customHeight="1" x14ac:dyDescent="0.25">
      <c r="A5" s="296"/>
      <c r="B5" s="290"/>
      <c r="C5" s="60" t="s">
        <v>5</v>
      </c>
      <c r="D5" s="60" t="s">
        <v>6</v>
      </c>
      <c r="E5" s="60" t="s">
        <v>17</v>
      </c>
      <c r="F5" s="60" t="s">
        <v>7</v>
      </c>
      <c r="G5" s="60" t="s">
        <v>18</v>
      </c>
      <c r="H5" s="60" t="s">
        <v>8</v>
      </c>
      <c r="I5" s="60" t="s">
        <v>18</v>
      </c>
      <c r="J5" s="23" t="s">
        <v>12</v>
      </c>
      <c r="K5" s="23" t="s">
        <v>13</v>
      </c>
      <c r="L5" s="23" t="s">
        <v>14</v>
      </c>
      <c r="M5" s="24" t="s">
        <v>286</v>
      </c>
      <c r="N5" s="24" t="s">
        <v>287</v>
      </c>
      <c r="O5" s="290"/>
    </row>
    <row r="6" spans="1:17" s="10" customFormat="1" ht="24" customHeight="1" x14ac:dyDescent="0.25">
      <c r="A6" s="23"/>
      <c r="B6" s="23" t="s">
        <v>284</v>
      </c>
      <c r="C6" s="174"/>
      <c r="D6" s="174"/>
      <c r="E6" s="62"/>
      <c r="F6" s="62"/>
      <c r="G6" s="62"/>
      <c r="H6" s="62"/>
      <c r="I6" s="62"/>
      <c r="J6" s="63"/>
      <c r="K6" s="63"/>
      <c r="L6" s="63"/>
      <c r="M6" s="27">
        <f>M8+M13+M15+M21+M23+M32+M35+M40+M42+M44+M48+M53+M59+M65+M72+M83+M86+M88+M91+M96+M100+M103+M107+M113+M115+M117+M120+M122+M124+M126+M131+M133+M135+M137+M139+M142+M151+M155+M159+M161+M164+M166+M176+M168</f>
        <v>120</v>
      </c>
      <c r="N6" s="27">
        <f>N8+N13+N15+N21+N23+N32+N35+N40+N42+N44+N48+N53+N59+N65+N72+N83+N86+N88+N91+N96+N100+N103+N107+N113+N115+N117+N120+N122+N124+N126+N131+N133+N135+N137+N139+N142+N151+N155+N159+N161+N164+N166+N176+N168</f>
        <v>120</v>
      </c>
      <c r="O6" s="23"/>
    </row>
    <row r="7" spans="1:17" s="11" customFormat="1" ht="24" customHeight="1" x14ac:dyDescent="0.25">
      <c r="A7" s="56" t="s">
        <v>9</v>
      </c>
      <c r="B7" s="172" t="s">
        <v>65</v>
      </c>
      <c r="C7" s="62"/>
      <c r="D7" s="62"/>
      <c r="E7" s="64"/>
      <c r="F7" s="62"/>
      <c r="G7" s="65"/>
      <c r="H7" s="62"/>
      <c r="I7" s="65"/>
      <c r="J7" s="23"/>
      <c r="K7" s="23"/>
      <c r="L7" s="23"/>
      <c r="M7" s="27"/>
      <c r="N7" s="27"/>
      <c r="O7" s="23"/>
    </row>
    <row r="8" spans="1:17" s="10" customFormat="1" ht="24" customHeight="1" x14ac:dyDescent="0.25">
      <c r="A8" s="23">
        <v>1</v>
      </c>
      <c r="B8" s="66" t="s">
        <v>27</v>
      </c>
      <c r="C8" s="67">
        <f>SUM(C9:C12)</f>
        <v>425</v>
      </c>
      <c r="D8" s="67">
        <f>SUM(D9:D12)</f>
        <v>422</v>
      </c>
      <c r="E8" s="64">
        <f t="shared" ref="E8:E12" si="0">(D8/C8)*100</f>
        <v>99.294117647058826</v>
      </c>
      <c r="F8" s="68">
        <f>SUM(F9:F12)</f>
        <v>94</v>
      </c>
      <c r="G8" s="65">
        <f t="shared" ref="G8:G14" si="1">(F8/C8)*100</f>
        <v>22.117647058823529</v>
      </c>
      <c r="H8" s="68">
        <f>SUM(H9:H12)</f>
        <v>93</v>
      </c>
      <c r="I8" s="65">
        <f>H8/F8*100</f>
        <v>98.936170212765958</v>
      </c>
      <c r="J8" s="23"/>
      <c r="K8" s="23"/>
      <c r="L8" s="23"/>
      <c r="M8" s="27">
        <f>COUNTA(M9:M12)</f>
        <v>4</v>
      </c>
      <c r="N8" s="27">
        <f>COUNTA(N9:N12)</f>
        <v>4</v>
      </c>
      <c r="O8" s="23" t="s">
        <v>9</v>
      </c>
    </row>
    <row r="9" spans="1:17" s="12" customFormat="1" ht="24" customHeight="1" x14ac:dyDescent="0.25">
      <c r="A9" s="22"/>
      <c r="B9" s="55" t="s">
        <v>218</v>
      </c>
      <c r="C9" s="69">
        <v>183</v>
      </c>
      <c r="D9" s="69">
        <v>180</v>
      </c>
      <c r="E9" s="70">
        <f t="shared" si="0"/>
        <v>98.360655737704917</v>
      </c>
      <c r="F9" s="69">
        <v>28</v>
      </c>
      <c r="G9" s="71">
        <f t="shared" si="1"/>
        <v>15.300546448087433</v>
      </c>
      <c r="H9" s="69">
        <v>27</v>
      </c>
      <c r="I9" s="73">
        <f t="shared" ref="I9:I14" si="2">(H9/F9)*100</f>
        <v>96.428571428571431</v>
      </c>
      <c r="J9" s="18" t="s">
        <v>22</v>
      </c>
      <c r="K9" s="18"/>
      <c r="L9" s="18"/>
      <c r="M9" s="21" t="s">
        <v>22</v>
      </c>
      <c r="N9" s="21" t="s">
        <v>22</v>
      </c>
      <c r="O9" s="18"/>
    </row>
    <row r="10" spans="1:17" s="12" customFormat="1" ht="24" customHeight="1" x14ac:dyDescent="0.25">
      <c r="A10" s="22"/>
      <c r="B10" s="55" t="s">
        <v>219</v>
      </c>
      <c r="C10" s="69">
        <v>114</v>
      </c>
      <c r="D10" s="69">
        <v>114</v>
      </c>
      <c r="E10" s="70">
        <f t="shared" si="0"/>
        <v>100</v>
      </c>
      <c r="F10" s="69">
        <v>21</v>
      </c>
      <c r="G10" s="71">
        <f t="shared" si="1"/>
        <v>18.421052631578945</v>
      </c>
      <c r="H10" s="69">
        <v>21</v>
      </c>
      <c r="I10" s="72">
        <f t="shared" si="2"/>
        <v>100</v>
      </c>
      <c r="J10" s="18" t="s">
        <v>22</v>
      </c>
      <c r="K10" s="18"/>
      <c r="L10" s="18"/>
      <c r="M10" s="21" t="s">
        <v>22</v>
      </c>
      <c r="N10" s="21" t="s">
        <v>22</v>
      </c>
      <c r="O10" s="18"/>
    </row>
    <row r="11" spans="1:17" s="12" customFormat="1" ht="24" customHeight="1" x14ac:dyDescent="0.25">
      <c r="A11" s="22"/>
      <c r="B11" s="55" t="s">
        <v>220</v>
      </c>
      <c r="C11" s="69">
        <v>53</v>
      </c>
      <c r="D11" s="69">
        <v>53</v>
      </c>
      <c r="E11" s="70">
        <f t="shared" si="0"/>
        <v>100</v>
      </c>
      <c r="F11" s="69">
        <v>15</v>
      </c>
      <c r="G11" s="71">
        <f t="shared" si="1"/>
        <v>28.30188679245283</v>
      </c>
      <c r="H11" s="69">
        <v>15</v>
      </c>
      <c r="I11" s="72">
        <f t="shared" si="2"/>
        <v>100</v>
      </c>
      <c r="J11" s="18"/>
      <c r="K11" s="18"/>
      <c r="L11" s="18"/>
      <c r="M11" s="21" t="s">
        <v>22</v>
      </c>
      <c r="N11" s="21" t="s">
        <v>22</v>
      </c>
      <c r="O11" s="18"/>
    </row>
    <row r="12" spans="1:17" s="12" customFormat="1" ht="24" customHeight="1" x14ac:dyDescent="0.25">
      <c r="A12" s="22"/>
      <c r="B12" s="55" t="s">
        <v>221</v>
      </c>
      <c r="C12" s="69">
        <v>75</v>
      </c>
      <c r="D12" s="69">
        <v>75</v>
      </c>
      <c r="E12" s="70">
        <f t="shared" si="0"/>
        <v>100</v>
      </c>
      <c r="F12" s="69">
        <v>30</v>
      </c>
      <c r="G12" s="71">
        <f t="shared" si="1"/>
        <v>40</v>
      </c>
      <c r="H12" s="69">
        <v>30</v>
      </c>
      <c r="I12" s="72">
        <f t="shared" si="2"/>
        <v>100</v>
      </c>
      <c r="J12" s="18"/>
      <c r="K12" s="18"/>
      <c r="L12" s="18"/>
      <c r="M12" s="21" t="s">
        <v>22</v>
      </c>
      <c r="N12" s="21" t="s">
        <v>22</v>
      </c>
      <c r="O12" s="18"/>
    </row>
    <row r="13" spans="1:17" s="12" customFormat="1" ht="24" customHeight="1" x14ac:dyDescent="0.25">
      <c r="A13" s="60">
        <v>2</v>
      </c>
      <c r="B13" s="66" t="s">
        <v>25</v>
      </c>
      <c r="C13" s="268" t="s">
        <v>34</v>
      </c>
      <c r="D13" s="268">
        <v>818</v>
      </c>
      <c r="E13" s="269">
        <f>(D13/C13)*100</f>
        <v>99.271844660194176</v>
      </c>
      <c r="F13" s="268" t="s">
        <v>35</v>
      </c>
      <c r="G13" s="75">
        <f>(F13/C13)*100</f>
        <v>9.2233009708737868</v>
      </c>
      <c r="H13" s="268">
        <v>76</v>
      </c>
      <c r="I13" s="269">
        <f>(H13/F13)*100</f>
        <v>100</v>
      </c>
      <c r="J13" s="23"/>
      <c r="K13" s="23"/>
      <c r="L13" s="23"/>
      <c r="M13" s="27">
        <f>COUNTA(M14:M14)</f>
        <v>1</v>
      </c>
      <c r="N13" s="27">
        <f>COUNTA(N14:N14)</f>
        <v>1</v>
      </c>
      <c r="O13" s="23" t="s">
        <v>9</v>
      </c>
    </row>
    <row r="14" spans="1:17" s="12" customFormat="1" ht="24" customHeight="1" x14ac:dyDescent="0.25">
      <c r="A14" s="22"/>
      <c r="B14" s="76" t="s">
        <v>222</v>
      </c>
      <c r="C14" s="41">
        <v>43</v>
      </c>
      <c r="D14" s="41">
        <v>43</v>
      </c>
      <c r="E14" s="73">
        <f t="shared" ref="E14" si="3">(D14/C14)*100</f>
        <v>100</v>
      </c>
      <c r="F14" s="41">
        <v>18</v>
      </c>
      <c r="G14" s="73">
        <f t="shared" si="1"/>
        <v>41.860465116279073</v>
      </c>
      <c r="H14" s="41">
        <v>18</v>
      </c>
      <c r="I14" s="41">
        <f t="shared" si="2"/>
        <v>100</v>
      </c>
      <c r="J14" s="18"/>
      <c r="K14" s="18"/>
      <c r="L14" s="18"/>
      <c r="M14" s="21" t="s">
        <v>22</v>
      </c>
      <c r="N14" s="21" t="s">
        <v>22</v>
      </c>
      <c r="O14" s="18"/>
    </row>
    <row r="15" spans="1:17" s="12" customFormat="1" ht="24" customHeight="1" x14ac:dyDescent="0.25">
      <c r="A15" s="60">
        <v>3</v>
      </c>
      <c r="B15" s="77" t="s">
        <v>28</v>
      </c>
      <c r="C15" s="74">
        <f>SUM(C16:C19)</f>
        <v>410</v>
      </c>
      <c r="D15" s="74">
        <f>SUM(D16:D19)</f>
        <v>410</v>
      </c>
      <c r="E15" s="78">
        <f>D15/C15*100</f>
        <v>100</v>
      </c>
      <c r="F15" s="74">
        <f>SUM(F16:F19)</f>
        <v>105</v>
      </c>
      <c r="G15" s="78">
        <f>F15/C15*100</f>
        <v>25.609756097560975</v>
      </c>
      <c r="H15" s="74">
        <f>SUM(H16:H19)</f>
        <v>105</v>
      </c>
      <c r="I15" s="74">
        <f>H15/F15*100</f>
        <v>100</v>
      </c>
      <c r="J15" s="23"/>
      <c r="K15" s="23"/>
      <c r="L15" s="23"/>
      <c r="M15" s="27">
        <f>COUNTA(M16:M19)</f>
        <v>4</v>
      </c>
      <c r="N15" s="27">
        <f>COUNTA(N16:N19)</f>
        <v>4</v>
      </c>
      <c r="O15" s="23" t="s">
        <v>9</v>
      </c>
    </row>
    <row r="16" spans="1:17" s="12" customFormat="1" ht="24" customHeight="1" x14ac:dyDescent="0.25">
      <c r="A16" s="22"/>
      <c r="B16" s="53" t="s">
        <v>223</v>
      </c>
      <c r="C16" s="79">
        <v>136</v>
      </c>
      <c r="D16" s="80">
        <v>136</v>
      </c>
      <c r="E16" s="73">
        <f t="shared" ref="E16:E19" si="4">D16/C16*100</f>
        <v>100</v>
      </c>
      <c r="F16" s="41">
        <v>39</v>
      </c>
      <c r="G16" s="81">
        <f t="shared" ref="G16:G19" si="5">F16/C16*100</f>
        <v>28.676470588235293</v>
      </c>
      <c r="H16" s="41">
        <v>39</v>
      </c>
      <c r="I16" s="82">
        <f t="shared" ref="I16:I19" si="6">H16/F16*100</f>
        <v>100</v>
      </c>
      <c r="J16" s="18"/>
      <c r="K16" s="18"/>
      <c r="L16" s="18"/>
      <c r="M16" s="21" t="s">
        <v>22</v>
      </c>
      <c r="N16" s="21" t="s">
        <v>22</v>
      </c>
      <c r="O16" s="18"/>
    </row>
    <row r="17" spans="1:15" s="12" customFormat="1" ht="24" customHeight="1" x14ac:dyDescent="0.25">
      <c r="A17" s="22"/>
      <c r="B17" s="53" t="s">
        <v>224</v>
      </c>
      <c r="C17" s="79">
        <v>80</v>
      </c>
      <c r="D17" s="80">
        <v>80</v>
      </c>
      <c r="E17" s="73">
        <f t="shared" si="4"/>
        <v>100</v>
      </c>
      <c r="F17" s="41">
        <v>26</v>
      </c>
      <c r="G17" s="81">
        <f t="shared" si="5"/>
        <v>32.5</v>
      </c>
      <c r="H17" s="41">
        <v>26</v>
      </c>
      <c r="I17" s="82">
        <f t="shared" si="6"/>
        <v>100</v>
      </c>
      <c r="J17" s="18"/>
      <c r="K17" s="18"/>
      <c r="L17" s="18"/>
      <c r="M17" s="21" t="s">
        <v>22</v>
      </c>
      <c r="N17" s="21" t="s">
        <v>22</v>
      </c>
      <c r="O17" s="18"/>
    </row>
    <row r="18" spans="1:15" s="12" customFormat="1" ht="24" customHeight="1" x14ac:dyDescent="0.25">
      <c r="A18" s="22"/>
      <c r="B18" s="53" t="s">
        <v>225</v>
      </c>
      <c r="C18" s="79">
        <v>69</v>
      </c>
      <c r="D18" s="80">
        <v>69</v>
      </c>
      <c r="E18" s="73">
        <f t="shared" si="4"/>
        <v>100</v>
      </c>
      <c r="F18" s="41">
        <v>16</v>
      </c>
      <c r="G18" s="81">
        <f t="shared" si="5"/>
        <v>23.188405797101449</v>
      </c>
      <c r="H18" s="41">
        <v>16</v>
      </c>
      <c r="I18" s="82">
        <f t="shared" si="6"/>
        <v>100</v>
      </c>
      <c r="J18" s="18"/>
      <c r="K18" s="18"/>
      <c r="L18" s="18"/>
      <c r="M18" s="21" t="s">
        <v>22</v>
      </c>
      <c r="N18" s="21" t="s">
        <v>22</v>
      </c>
      <c r="O18" s="18"/>
    </row>
    <row r="19" spans="1:15" s="12" customFormat="1" ht="24" customHeight="1" x14ac:dyDescent="0.25">
      <c r="A19" s="22"/>
      <c r="B19" s="53" t="s">
        <v>226</v>
      </c>
      <c r="C19" s="79">
        <v>125</v>
      </c>
      <c r="D19" s="80">
        <v>125</v>
      </c>
      <c r="E19" s="73">
        <f t="shared" si="4"/>
        <v>100</v>
      </c>
      <c r="F19" s="41">
        <v>24</v>
      </c>
      <c r="G19" s="81">
        <f t="shared" si="5"/>
        <v>19.2</v>
      </c>
      <c r="H19" s="41">
        <v>24</v>
      </c>
      <c r="I19" s="82">
        <f t="shared" si="6"/>
        <v>100</v>
      </c>
      <c r="J19" s="18" t="s">
        <v>22</v>
      </c>
      <c r="K19" s="18"/>
      <c r="L19" s="18"/>
      <c r="M19" s="21" t="s">
        <v>22</v>
      </c>
      <c r="N19" s="21" t="s">
        <v>22</v>
      </c>
      <c r="O19" s="18"/>
    </row>
    <row r="20" spans="1:15" s="13" customFormat="1" ht="24" customHeight="1" x14ac:dyDescent="0.2">
      <c r="A20" s="56" t="s">
        <v>11</v>
      </c>
      <c r="B20" s="91" t="s">
        <v>66</v>
      </c>
      <c r="C20" s="62"/>
      <c r="D20" s="62"/>
      <c r="E20" s="92"/>
      <c r="F20" s="62"/>
      <c r="G20" s="92"/>
      <c r="H20" s="62"/>
      <c r="I20" s="92"/>
      <c r="J20" s="63"/>
      <c r="K20" s="63"/>
      <c r="L20" s="63"/>
      <c r="M20" s="27"/>
      <c r="N20" s="27"/>
      <c r="O20" s="23"/>
    </row>
    <row r="21" spans="1:15" ht="24" customHeight="1" x14ac:dyDescent="0.25">
      <c r="A21" s="23">
        <v>1</v>
      </c>
      <c r="B21" s="77" t="s">
        <v>38</v>
      </c>
      <c r="C21" s="74">
        <f>SUM(C22:C22)</f>
        <v>31</v>
      </c>
      <c r="D21" s="74">
        <f>SUM(D22:D22)</f>
        <v>31</v>
      </c>
      <c r="E21" s="92">
        <f>+D21/C21*100</f>
        <v>100</v>
      </c>
      <c r="F21" s="74">
        <f>SUM(F22:F22)</f>
        <v>10</v>
      </c>
      <c r="G21" s="92">
        <f>+F21/C21*100</f>
        <v>32.258064516129032</v>
      </c>
      <c r="H21" s="74">
        <f>SUM(H22:H22)</f>
        <v>10</v>
      </c>
      <c r="I21" s="92">
        <f>+H21/F21*100</f>
        <v>100</v>
      </c>
      <c r="J21" s="57"/>
      <c r="K21" s="93"/>
      <c r="L21" s="93"/>
      <c r="M21" s="27">
        <v>1</v>
      </c>
      <c r="N21" s="27">
        <v>1</v>
      </c>
      <c r="O21" s="23" t="s">
        <v>9</v>
      </c>
    </row>
    <row r="22" spans="1:15" ht="24" customHeight="1" x14ac:dyDescent="0.25">
      <c r="A22" s="22"/>
      <c r="B22" s="94" t="s">
        <v>50</v>
      </c>
      <c r="C22" s="95">
        <v>31</v>
      </c>
      <c r="D22" s="96">
        <v>31</v>
      </c>
      <c r="E22" s="82">
        <f t="shared" ref="E22:E31" si="7">+D22/C22*100</f>
        <v>100</v>
      </c>
      <c r="F22" s="95">
        <v>10</v>
      </c>
      <c r="G22" s="97">
        <f t="shared" ref="G22:G31" si="8">+F22/C22*100</f>
        <v>32.258064516129032</v>
      </c>
      <c r="H22" s="96">
        <v>10</v>
      </c>
      <c r="I22" s="82">
        <f t="shared" ref="I22:I31" si="9">+H22/F22*100</f>
        <v>100</v>
      </c>
      <c r="J22" s="98"/>
      <c r="K22" s="100"/>
      <c r="L22" s="99"/>
      <c r="M22" s="21" t="s">
        <v>22</v>
      </c>
      <c r="N22" s="21" t="s">
        <v>22</v>
      </c>
      <c r="O22" s="18"/>
    </row>
    <row r="23" spans="1:15" ht="24" customHeight="1" x14ac:dyDescent="0.25">
      <c r="A23" s="23">
        <v>2</v>
      </c>
      <c r="B23" s="77" t="s">
        <v>39</v>
      </c>
      <c r="C23" s="74">
        <f>SUM(C24:C31)</f>
        <v>803</v>
      </c>
      <c r="D23" s="74">
        <f>SUM(D24:D31)</f>
        <v>749</v>
      </c>
      <c r="E23" s="92">
        <f>+D23/C23*100</f>
        <v>93.27521793275217</v>
      </c>
      <c r="F23" s="74">
        <f>SUM(F24:F31)</f>
        <v>204</v>
      </c>
      <c r="G23" s="92">
        <f>+F23/C23*100</f>
        <v>25.404732254047325</v>
      </c>
      <c r="H23" s="74">
        <f>SUM(H24:H31)</f>
        <v>198</v>
      </c>
      <c r="I23" s="92">
        <f>+H23/F23*100</f>
        <v>97.058823529411768</v>
      </c>
      <c r="J23" s="57"/>
      <c r="K23" s="93"/>
      <c r="L23" s="93"/>
      <c r="M23" s="27">
        <f>COUNTA(M24:M31)</f>
        <v>8</v>
      </c>
      <c r="N23" s="27">
        <f>COUNTA(N24:N31)</f>
        <v>8</v>
      </c>
      <c r="O23" s="23" t="s">
        <v>9</v>
      </c>
    </row>
    <row r="24" spans="1:15" ht="24" customHeight="1" x14ac:dyDescent="0.25">
      <c r="A24" s="261"/>
      <c r="B24" s="90" t="s">
        <v>51</v>
      </c>
      <c r="C24" s="101">
        <v>129</v>
      </c>
      <c r="D24" s="102">
        <v>123</v>
      </c>
      <c r="E24" s="97">
        <f t="shared" si="7"/>
        <v>95.348837209302332</v>
      </c>
      <c r="F24" s="101">
        <v>31</v>
      </c>
      <c r="G24" s="97">
        <f t="shared" si="8"/>
        <v>24.031007751937985</v>
      </c>
      <c r="H24" s="102">
        <v>31</v>
      </c>
      <c r="I24" s="82">
        <f t="shared" si="9"/>
        <v>100</v>
      </c>
      <c r="J24" s="103"/>
      <c r="K24" s="100"/>
      <c r="L24" s="99"/>
      <c r="M24" s="54" t="s">
        <v>22</v>
      </c>
      <c r="N24" s="54" t="s">
        <v>22</v>
      </c>
      <c r="O24" s="18"/>
    </row>
    <row r="25" spans="1:15" ht="24" customHeight="1" x14ac:dyDescent="0.25">
      <c r="A25" s="261"/>
      <c r="B25" s="90" t="s">
        <v>52</v>
      </c>
      <c r="C25" s="101">
        <v>54</v>
      </c>
      <c r="D25" s="102">
        <v>48</v>
      </c>
      <c r="E25" s="97">
        <f t="shared" si="7"/>
        <v>88.888888888888886</v>
      </c>
      <c r="F25" s="101">
        <v>14</v>
      </c>
      <c r="G25" s="97">
        <f t="shared" si="8"/>
        <v>25.925925925925924</v>
      </c>
      <c r="H25" s="102">
        <v>12</v>
      </c>
      <c r="I25" s="97">
        <f t="shared" si="9"/>
        <v>85.714285714285708</v>
      </c>
      <c r="J25" s="103"/>
      <c r="K25" s="99"/>
      <c r="L25" s="99"/>
      <c r="M25" s="54" t="s">
        <v>22</v>
      </c>
      <c r="N25" s="54" t="s">
        <v>22</v>
      </c>
      <c r="O25" s="18"/>
    </row>
    <row r="26" spans="1:15" ht="24" customHeight="1" x14ac:dyDescent="0.25">
      <c r="A26" s="261"/>
      <c r="B26" s="90" t="s">
        <v>53</v>
      </c>
      <c r="C26" s="101">
        <v>170</v>
      </c>
      <c r="D26" s="102">
        <v>154</v>
      </c>
      <c r="E26" s="97">
        <f t="shared" si="7"/>
        <v>90.588235294117652</v>
      </c>
      <c r="F26" s="101">
        <v>55</v>
      </c>
      <c r="G26" s="97">
        <f t="shared" si="8"/>
        <v>32.352941176470587</v>
      </c>
      <c r="H26" s="102">
        <v>55</v>
      </c>
      <c r="I26" s="82">
        <f t="shared" si="9"/>
        <v>100</v>
      </c>
      <c r="J26" s="103"/>
      <c r="K26" s="100"/>
      <c r="L26" s="99"/>
      <c r="M26" s="54" t="s">
        <v>22</v>
      </c>
      <c r="N26" s="54" t="s">
        <v>22</v>
      </c>
      <c r="O26" s="18"/>
    </row>
    <row r="27" spans="1:15" ht="24" customHeight="1" x14ac:dyDescent="0.25">
      <c r="A27" s="261"/>
      <c r="B27" s="90" t="s">
        <v>54</v>
      </c>
      <c r="C27" s="101">
        <v>60</v>
      </c>
      <c r="D27" s="102">
        <v>55</v>
      </c>
      <c r="E27" s="97">
        <f t="shared" si="7"/>
        <v>91.666666666666657</v>
      </c>
      <c r="F27" s="101">
        <v>9</v>
      </c>
      <c r="G27" s="97">
        <f t="shared" si="8"/>
        <v>15</v>
      </c>
      <c r="H27" s="102">
        <v>8</v>
      </c>
      <c r="I27" s="97">
        <f t="shared" si="9"/>
        <v>88.888888888888886</v>
      </c>
      <c r="J27" s="103" t="s">
        <v>22</v>
      </c>
      <c r="K27" s="99"/>
      <c r="L27" s="99"/>
      <c r="M27" s="54" t="s">
        <v>22</v>
      </c>
      <c r="N27" s="54" t="s">
        <v>22</v>
      </c>
      <c r="O27" s="18"/>
    </row>
    <row r="28" spans="1:15" ht="24" customHeight="1" x14ac:dyDescent="0.25">
      <c r="A28" s="261"/>
      <c r="B28" s="90" t="s">
        <v>55</v>
      </c>
      <c r="C28" s="101">
        <v>81</v>
      </c>
      <c r="D28" s="102">
        <v>73</v>
      </c>
      <c r="E28" s="97">
        <f t="shared" si="7"/>
        <v>90.123456790123456</v>
      </c>
      <c r="F28" s="101">
        <v>23</v>
      </c>
      <c r="G28" s="97">
        <f t="shared" si="8"/>
        <v>28.39506172839506</v>
      </c>
      <c r="H28" s="102">
        <v>21</v>
      </c>
      <c r="I28" s="97">
        <f t="shared" si="9"/>
        <v>91.304347826086953</v>
      </c>
      <c r="J28" s="103"/>
      <c r="K28" s="99"/>
      <c r="L28" s="99"/>
      <c r="M28" s="54" t="s">
        <v>22</v>
      </c>
      <c r="N28" s="54" t="s">
        <v>22</v>
      </c>
      <c r="O28" s="18"/>
    </row>
    <row r="29" spans="1:15" ht="24" customHeight="1" x14ac:dyDescent="0.25">
      <c r="A29" s="261"/>
      <c r="B29" s="90" t="s">
        <v>56</v>
      </c>
      <c r="C29" s="101">
        <v>106</v>
      </c>
      <c r="D29" s="102">
        <v>96</v>
      </c>
      <c r="E29" s="97">
        <f t="shared" si="7"/>
        <v>90.566037735849065</v>
      </c>
      <c r="F29" s="101">
        <v>20</v>
      </c>
      <c r="G29" s="97">
        <f t="shared" si="8"/>
        <v>18.867924528301888</v>
      </c>
      <c r="H29" s="102">
        <v>20</v>
      </c>
      <c r="I29" s="82">
        <f t="shared" si="9"/>
        <v>100</v>
      </c>
      <c r="J29" s="103" t="s">
        <v>22</v>
      </c>
      <c r="K29" s="100"/>
      <c r="L29" s="99"/>
      <c r="M29" s="54" t="s">
        <v>22</v>
      </c>
      <c r="N29" s="54" t="s">
        <v>22</v>
      </c>
      <c r="O29" s="18"/>
    </row>
    <row r="30" spans="1:15" ht="24" customHeight="1" x14ac:dyDescent="0.25">
      <c r="A30" s="261"/>
      <c r="B30" s="90" t="s">
        <v>57</v>
      </c>
      <c r="C30" s="101">
        <v>63</v>
      </c>
      <c r="D30" s="102">
        <v>60</v>
      </c>
      <c r="E30" s="97">
        <f t="shared" si="7"/>
        <v>95.238095238095227</v>
      </c>
      <c r="F30" s="101">
        <v>27</v>
      </c>
      <c r="G30" s="97">
        <f t="shared" si="8"/>
        <v>42.857142857142854</v>
      </c>
      <c r="H30" s="102">
        <v>26</v>
      </c>
      <c r="I30" s="97">
        <f t="shared" si="9"/>
        <v>96.296296296296291</v>
      </c>
      <c r="J30" s="103"/>
      <c r="K30" s="99"/>
      <c r="L30" s="99"/>
      <c r="M30" s="54" t="s">
        <v>22</v>
      </c>
      <c r="N30" s="54" t="s">
        <v>22</v>
      </c>
      <c r="O30" s="18"/>
    </row>
    <row r="31" spans="1:15" ht="24" customHeight="1" x14ac:dyDescent="0.25">
      <c r="A31" s="261"/>
      <c r="B31" s="90" t="s">
        <v>58</v>
      </c>
      <c r="C31" s="101">
        <v>140</v>
      </c>
      <c r="D31" s="102">
        <v>140</v>
      </c>
      <c r="E31" s="97">
        <f t="shared" si="7"/>
        <v>100</v>
      </c>
      <c r="F31" s="101">
        <v>25</v>
      </c>
      <c r="G31" s="97">
        <f t="shared" si="8"/>
        <v>17.857142857142858</v>
      </c>
      <c r="H31" s="102">
        <v>25</v>
      </c>
      <c r="I31" s="82">
        <f t="shared" si="9"/>
        <v>100</v>
      </c>
      <c r="J31" s="103" t="s">
        <v>22</v>
      </c>
      <c r="K31" s="100"/>
      <c r="L31" s="99"/>
      <c r="M31" s="54" t="s">
        <v>22</v>
      </c>
      <c r="N31" s="54" t="s">
        <v>22</v>
      </c>
      <c r="O31" s="18"/>
    </row>
    <row r="32" spans="1:15" ht="24" customHeight="1" x14ac:dyDescent="0.25">
      <c r="A32" s="23">
        <v>3</v>
      </c>
      <c r="B32" s="77" t="s">
        <v>43</v>
      </c>
      <c r="C32" s="62">
        <f>SUM(C33:C34)</f>
        <v>73</v>
      </c>
      <c r="D32" s="62">
        <f>SUM(D33:D34)</f>
        <v>73</v>
      </c>
      <c r="E32" s="92">
        <f>+D32/C32*100</f>
        <v>100</v>
      </c>
      <c r="F32" s="62">
        <f>SUM(F33:F34)</f>
        <v>20</v>
      </c>
      <c r="G32" s="92">
        <f>+F32/C32*100</f>
        <v>27.397260273972602</v>
      </c>
      <c r="H32" s="62">
        <f>SUM(H33:H34)</f>
        <v>20</v>
      </c>
      <c r="I32" s="74">
        <f>+H32/F32*100</f>
        <v>100</v>
      </c>
      <c r="J32" s="63"/>
      <c r="K32" s="104"/>
      <c r="L32" s="93"/>
      <c r="M32" s="27">
        <f>COUNTA(M33:M34)</f>
        <v>2</v>
      </c>
      <c r="N32" s="27">
        <f>COUNTA(N33:N34)</f>
        <v>2</v>
      </c>
      <c r="O32" s="23" t="s">
        <v>9</v>
      </c>
    </row>
    <row r="33" spans="1:15" ht="24" customHeight="1" x14ac:dyDescent="0.25">
      <c r="A33" s="261"/>
      <c r="B33" s="86" t="s">
        <v>59</v>
      </c>
      <c r="C33" s="101">
        <v>33</v>
      </c>
      <c r="D33" s="102">
        <v>33</v>
      </c>
      <c r="E33" s="97">
        <f t="shared" ref="E33:E34" si="10">+D33/C33*100</f>
        <v>100</v>
      </c>
      <c r="F33" s="101">
        <v>10</v>
      </c>
      <c r="G33" s="97">
        <f t="shared" ref="G33:G34" si="11">+F33/C33*100</f>
        <v>30.303030303030305</v>
      </c>
      <c r="H33" s="102">
        <v>10</v>
      </c>
      <c r="I33" s="82">
        <f t="shared" ref="I33:I34" si="12">+H33/F33*100</f>
        <v>100</v>
      </c>
      <c r="J33" s="103"/>
      <c r="K33" s="100"/>
      <c r="L33" s="99"/>
      <c r="M33" s="54" t="s">
        <v>22</v>
      </c>
      <c r="N33" s="54" t="s">
        <v>22</v>
      </c>
      <c r="O33" s="18"/>
    </row>
    <row r="34" spans="1:15" ht="24" customHeight="1" x14ac:dyDescent="0.25">
      <c r="A34" s="261"/>
      <c r="B34" s="86" t="s">
        <v>60</v>
      </c>
      <c r="C34" s="101">
        <v>40</v>
      </c>
      <c r="D34" s="102">
        <v>40</v>
      </c>
      <c r="E34" s="97">
        <f t="shared" si="10"/>
        <v>100</v>
      </c>
      <c r="F34" s="101">
        <v>10</v>
      </c>
      <c r="G34" s="97">
        <f t="shared" si="11"/>
        <v>25</v>
      </c>
      <c r="H34" s="102">
        <v>10</v>
      </c>
      <c r="I34" s="82">
        <f t="shared" si="12"/>
        <v>100</v>
      </c>
      <c r="J34" s="103"/>
      <c r="K34" s="100"/>
      <c r="L34" s="99"/>
      <c r="M34" s="54" t="s">
        <v>22</v>
      </c>
      <c r="N34" s="54" t="s">
        <v>22</v>
      </c>
      <c r="O34" s="18"/>
    </row>
    <row r="35" spans="1:15" ht="24" customHeight="1" x14ac:dyDescent="0.25">
      <c r="A35" s="23">
        <v>4</v>
      </c>
      <c r="B35" s="77" t="s">
        <v>47</v>
      </c>
      <c r="C35" s="62">
        <f>SUM(C36:C38)</f>
        <v>206</v>
      </c>
      <c r="D35" s="62">
        <f>SUM(D36:D38)</f>
        <v>206</v>
      </c>
      <c r="E35" s="92">
        <f>+D35/C35*100</f>
        <v>100</v>
      </c>
      <c r="F35" s="62">
        <f>SUM(F36:F38)</f>
        <v>31</v>
      </c>
      <c r="G35" s="92">
        <f>+F35/C35*100</f>
        <v>15.048543689320388</v>
      </c>
      <c r="H35" s="62">
        <f>SUM(H36:H38)</f>
        <v>31</v>
      </c>
      <c r="I35" s="74">
        <f>+H35/F35*100</f>
        <v>100</v>
      </c>
      <c r="J35" s="63"/>
      <c r="K35" s="104"/>
      <c r="L35" s="93"/>
      <c r="M35" s="27">
        <f>COUNTA(M36:M38)</f>
        <v>3</v>
      </c>
      <c r="N35" s="27">
        <f>COUNTA(N36:N38)</f>
        <v>3</v>
      </c>
      <c r="O35" s="23" t="s">
        <v>9</v>
      </c>
    </row>
    <row r="36" spans="1:15" ht="24" customHeight="1" x14ac:dyDescent="0.25">
      <c r="A36" s="261"/>
      <c r="B36" s="90" t="s">
        <v>61</v>
      </c>
      <c r="C36" s="101">
        <v>66</v>
      </c>
      <c r="D36" s="102">
        <v>66</v>
      </c>
      <c r="E36" s="97">
        <f t="shared" ref="E36:E38" si="13">+D36/C36*100</f>
        <v>100</v>
      </c>
      <c r="F36" s="101">
        <v>10</v>
      </c>
      <c r="G36" s="97">
        <f t="shared" ref="G36:G38" si="14">+F36/C36*100</f>
        <v>15.151515151515152</v>
      </c>
      <c r="H36" s="102">
        <v>10</v>
      </c>
      <c r="I36" s="82">
        <f t="shared" ref="I36:I38" si="15">+H36/F36*100</f>
        <v>100</v>
      </c>
      <c r="J36" s="103" t="s">
        <v>22</v>
      </c>
      <c r="K36" s="100"/>
      <c r="L36" s="99"/>
      <c r="M36" s="21" t="s">
        <v>22</v>
      </c>
      <c r="N36" s="21" t="s">
        <v>22</v>
      </c>
      <c r="O36" s="18"/>
    </row>
    <row r="37" spans="1:15" ht="24" customHeight="1" x14ac:dyDescent="0.25">
      <c r="A37" s="261"/>
      <c r="B37" s="90" t="s">
        <v>62</v>
      </c>
      <c r="C37" s="101">
        <v>80</v>
      </c>
      <c r="D37" s="102">
        <v>80</v>
      </c>
      <c r="E37" s="97">
        <f t="shared" si="13"/>
        <v>100</v>
      </c>
      <c r="F37" s="101">
        <v>12</v>
      </c>
      <c r="G37" s="97">
        <f>+F37/C37*100</f>
        <v>15</v>
      </c>
      <c r="H37" s="102">
        <v>12</v>
      </c>
      <c r="I37" s="82">
        <f t="shared" si="15"/>
        <v>100</v>
      </c>
      <c r="J37" s="103" t="s">
        <v>22</v>
      </c>
      <c r="K37" s="100"/>
      <c r="L37" s="99"/>
      <c r="M37" s="21" t="s">
        <v>22</v>
      </c>
      <c r="N37" s="21" t="s">
        <v>22</v>
      </c>
      <c r="O37" s="18"/>
    </row>
    <row r="38" spans="1:15" ht="24" customHeight="1" x14ac:dyDescent="0.25">
      <c r="A38" s="261"/>
      <c r="B38" s="90" t="s">
        <v>63</v>
      </c>
      <c r="C38" s="101">
        <v>60</v>
      </c>
      <c r="D38" s="102">
        <v>60</v>
      </c>
      <c r="E38" s="97">
        <f t="shared" si="13"/>
        <v>100</v>
      </c>
      <c r="F38" s="101">
        <v>9</v>
      </c>
      <c r="G38" s="97">
        <f t="shared" si="14"/>
        <v>15</v>
      </c>
      <c r="H38" s="102">
        <v>9</v>
      </c>
      <c r="I38" s="82">
        <f t="shared" si="15"/>
        <v>100</v>
      </c>
      <c r="J38" s="103" t="s">
        <v>22</v>
      </c>
      <c r="K38" s="100"/>
      <c r="L38" s="99"/>
      <c r="M38" s="21" t="s">
        <v>22</v>
      </c>
      <c r="N38" s="21" t="s">
        <v>22</v>
      </c>
      <c r="O38" s="18"/>
    </row>
    <row r="39" spans="1:15" ht="24" customHeight="1" x14ac:dyDescent="0.25">
      <c r="A39" s="105" t="s">
        <v>23</v>
      </c>
      <c r="B39" s="106" t="s">
        <v>69</v>
      </c>
      <c r="C39" s="89"/>
      <c r="D39" s="89"/>
      <c r="E39" s="107"/>
      <c r="F39" s="89"/>
      <c r="G39" s="107"/>
      <c r="H39" s="89"/>
      <c r="I39" s="108"/>
      <c r="J39" s="109"/>
      <c r="K39" s="109"/>
      <c r="L39" s="109"/>
      <c r="M39" s="110"/>
      <c r="N39" s="110"/>
      <c r="O39" s="111"/>
    </row>
    <row r="40" spans="1:15" ht="24" customHeight="1" x14ac:dyDescent="0.25">
      <c r="A40" s="60">
        <v>1</v>
      </c>
      <c r="B40" s="83" t="s">
        <v>71</v>
      </c>
      <c r="C40" s="89">
        <f>SUM(C41:C41)</f>
        <v>119</v>
      </c>
      <c r="D40" s="89">
        <f>SUM(D41:D41)</f>
        <v>118</v>
      </c>
      <c r="E40" s="107">
        <f t="shared" ref="E40:E41" si="16">D40*100/C40</f>
        <v>99.159663865546221</v>
      </c>
      <c r="F40" s="89">
        <f>SUM(F41:F41)</f>
        <v>21</v>
      </c>
      <c r="G40" s="108">
        <f t="shared" ref="G40:G41" si="17">F40*100/C40</f>
        <v>17.647058823529413</v>
      </c>
      <c r="H40" s="89">
        <f>SUM(H41:H41)</f>
        <v>21</v>
      </c>
      <c r="I40" s="108">
        <f t="shared" ref="I40:I41" si="18">H40*100/F40</f>
        <v>100</v>
      </c>
      <c r="J40" s="109"/>
      <c r="K40" s="109"/>
      <c r="L40" s="109"/>
      <c r="M40" s="110">
        <v>1</v>
      </c>
      <c r="N40" s="110">
        <v>1</v>
      </c>
      <c r="O40" s="23" t="s">
        <v>9</v>
      </c>
    </row>
    <row r="41" spans="1:15" ht="24" customHeight="1" x14ac:dyDescent="0.25">
      <c r="A41" s="17"/>
      <c r="B41" s="76" t="s">
        <v>72</v>
      </c>
      <c r="C41" s="69">
        <v>119</v>
      </c>
      <c r="D41" s="69">
        <v>118</v>
      </c>
      <c r="E41" s="114">
        <f t="shared" si="16"/>
        <v>99.159663865546221</v>
      </c>
      <c r="F41" s="117">
        <v>21</v>
      </c>
      <c r="G41" s="115">
        <f t="shared" si="17"/>
        <v>17.647058823529413</v>
      </c>
      <c r="H41" s="117">
        <v>21</v>
      </c>
      <c r="I41" s="116">
        <f t="shared" si="18"/>
        <v>100</v>
      </c>
      <c r="J41" s="112"/>
      <c r="K41" s="112"/>
      <c r="L41" s="112"/>
      <c r="M41" s="21" t="s">
        <v>22</v>
      </c>
      <c r="N41" s="21" t="s">
        <v>22</v>
      </c>
      <c r="O41" s="53"/>
    </row>
    <row r="42" spans="1:15" ht="24" customHeight="1" x14ac:dyDescent="0.25">
      <c r="A42" s="60">
        <v>2</v>
      </c>
      <c r="B42" s="121" t="s">
        <v>80</v>
      </c>
      <c r="C42" s="89">
        <f>SUM(C43:C43)</f>
        <v>85</v>
      </c>
      <c r="D42" s="89">
        <f>SUM(D43:D43)</f>
        <v>74</v>
      </c>
      <c r="E42" s="107">
        <f>D42*100/C42</f>
        <v>87.058823529411768</v>
      </c>
      <c r="F42" s="87">
        <f>SUM(F43:F43)</f>
        <v>13</v>
      </c>
      <c r="G42" s="122">
        <f>F42*100/C42</f>
        <v>15.294117647058824</v>
      </c>
      <c r="H42" s="87">
        <f>SUM(H43:H43)</f>
        <v>11</v>
      </c>
      <c r="I42" s="108">
        <f t="shared" ref="I42:I43" si="19">H42*100/F42</f>
        <v>84.615384615384613</v>
      </c>
      <c r="J42" s="109"/>
      <c r="K42" s="109"/>
      <c r="L42" s="109"/>
      <c r="M42" s="110">
        <v>1</v>
      </c>
      <c r="N42" s="110">
        <v>1</v>
      </c>
      <c r="O42" s="23" t="s">
        <v>9</v>
      </c>
    </row>
    <row r="43" spans="1:15" ht="24" customHeight="1" x14ac:dyDescent="0.25">
      <c r="A43" s="61"/>
      <c r="B43" s="113" t="s">
        <v>81</v>
      </c>
      <c r="C43" s="69">
        <v>85</v>
      </c>
      <c r="D43" s="69">
        <v>74</v>
      </c>
      <c r="E43" s="114">
        <f t="shared" ref="E43:E47" si="20">D43*100/C43</f>
        <v>87.058823529411768</v>
      </c>
      <c r="F43" s="69">
        <v>13</v>
      </c>
      <c r="G43" s="123">
        <f t="shared" ref="G43:G47" si="21">F43*100/C43</f>
        <v>15.294117647058824</v>
      </c>
      <c r="H43" s="69">
        <v>11</v>
      </c>
      <c r="I43" s="116">
        <f t="shared" si="19"/>
        <v>84.615384615384613</v>
      </c>
      <c r="J43" s="112" t="s">
        <v>22</v>
      </c>
      <c r="K43" s="112"/>
      <c r="L43" s="112"/>
      <c r="M43" s="118" t="s">
        <v>22</v>
      </c>
      <c r="N43" s="118" t="s">
        <v>22</v>
      </c>
      <c r="O43" s="53"/>
    </row>
    <row r="44" spans="1:15" ht="24" customHeight="1" x14ac:dyDescent="0.25">
      <c r="A44" s="60">
        <v>3</v>
      </c>
      <c r="B44" s="121" t="s">
        <v>84</v>
      </c>
      <c r="C44" s="89">
        <f>SUM(C45:C47)</f>
        <v>247</v>
      </c>
      <c r="D44" s="89">
        <f>SUM(D45:D47)</f>
        <v>220</v>
      </c>
      <c r="E44" s="107">
        <f t="shared" si="20"/>
        <v>89.068825910931167</v>
      </c>
      <c r="F44" s="89">
        <f>SUM(F45:F47)</f>
        <v>50</v>
      </c>
      <c r="G44" s="122">
        <f t="shared" si="21"/>
        <v>20.242914979757085</v>
      </c>
      <c r="H44" s="89">
        <f>SUM(H45:H47)</f>
        <v>50</v>
      </c>
      <c r="I44" s="108">
        <f t="shared" ref="I44:I47" si="22">H44*100/F44</f>
        <v>100</v>
      </c>
      <c r="J44" s="109"/>
      <c r="K44" s="109"/>
      <c r="L44" s="109"/>
      <c r="M44" s="110">
        <v>3</v>
      </c>
      <c r="N44" s="110">
        <v>3</v>
      </c>
      <c r="O44" s="119" t="s">
        <v>9</v>
      </c>
    </row>
    <row r="45" spans="1:15" ht="24" customHeight="1" x14ac:dyDescent="0.25">
      <c r="A45" s="61"/>
      <c r="B45" s="86" t="s">
        <v>85</v>
      </c>
      <c r="C45" s="69">
        <v>54</v>
      </c>
      <c r="D45" s="69">
        <v>54</v>
      </c>
      <c r="E45" s="71">
        <f t="shared" si="20"/>
        <v>100</v>
      </c>
      <c r="F45" s="117">
        <v>13</v>
      </c>
      <c r="G45" s="123">
        <f t="shared" si="21"/>
        <v>24.074074074074073</v>
      </c>
      <c r="H45" s="117">
        <v>13</v>
      </c>
      <c r="I45" s="116">
        <f t="shared" si="22"/>
        <v>100</v>
      </c>
      <c r="J45" s="112"/>
      <c r="K45" s="112"/>
      <c r="L45" s="112"/>
      <c r="M45" s="118" t="s">
        <v>22</v>
      </c>
      <c r="N45" s="118" t="s">
        <v>22</v>
      </c>
      <c r="O45" s="124"/>
    </row>
    <row r="46" spans="1:15" ht="24" customHeight="1" x14ac:dyDescent="0.25">
      <c r="A46" s="61"/>
      <c r="B46" s="86" t="s">
        <v>86</v>
      </c>
      <c r="C46" s="69">
        <v>72</v>
      </c>
      <c r="D46" s="69">
        <v>56</v>
      </c>
      <c r="E46" s="114">
        <f t="shared" si="20"/>
        <v>77.777777777777771</v>
      </c>
      <c r="F46" s="117">
        <v>16</v>
      </c>
      <c r="G46" s="123">
        <f t="shared" si="21"/>
        <v>22.222222222222221</v>
      </c>
      <c r="H46" s="117">
        <v>16</v>
      </c>
      <c r="I46" s="116">
        <f t="shared" si="22"/>
        <v>100</v>
      </c>
      <c r="J46" s="112"/>
      <c r="K46" s="112"/>
      <c r="L46" s="112"/>
      <c r="M46" s="118" t="s">
        <v>22</v>
      </c>
      <c r="N46" s="118" t="s">
        <v>22</v>
      </c>
      <c r="O46" s="124"/>
    </row>
    <row r="47" spans="1:15" ht="24" customHeight="1" x14ac:dyDescent="0.25">
      <c r="A47" s="61"/>
      <c r="B47" s="86" t="s">
        <v>87</v>
      </c>
      <c r="C47" s="69">
        <v>121</v>
      </c>
      <c r="D47" s="69">
        <v>110</v>
      </c>
      <c r="E47" s="114">
        <f t="shared" si="20"/>
        <v>90.909090909090907</v>
      </c>
      <c r="F47" s="117">
        <v>21</v>
      </c>
      <c r="G47" s="123">
        <f t="shared" si="21"/>
        <v>17.355371900826448</v>
      </c>
      <c r="H47" s="117">
        <v>21</v>
      </c>
      <c r="I47" s="116">
        <f t="shared" si="22"/>
        <v>100</v>
      </c>
      <c r="J47" s="112" t="s">
        <v>22</v>
      </c>
      <c r="K47" s="112"/>
      <c r="L47" s="112"/>
      <c r="M47" s="118" t="s">
        <v>22</v>
      </c>
      <c r="N47" s="118" t="s">
        <v>22</v>
      </c>
      <c r="O47" s="124"/>
    </row>
    <row r="48" spans="1:15" ht="24" customHeight="1" x14ac:dyDescent="0.25">
      <c r="A48" s="60">
        <v>4</v>
      </c>
      <c r="B48" s="83" t="s">
        <v>91</v>
      </c>
      <c r="C48" s="74">
        <f>SUM(C49:C52)</f>
        <v>566</v>
      </c>
      <c r="D48" s="74">
        <f>SUM(D49:D52)</f>
        <v>555</v>
      </c>
      <c r="E48" s="65">
        <f t="shared" ref="E48:E57" si="23">D48*100/C48</f>
        <v>98.056537102473499</v>
      </c>
      <c r="F48" s="68">
        <f>SUM(F49:F52)</f>
        <v>93</v>
      </c>
      <c r="G48" s="122">
        <f t="shared" ref="G48:G57" si="24">F48*100/C48</f>
        <v>16.431095406360424</v>
      </c>
      <c r="H48" s="68">
        <f>SUM(H49:H52)</f>
        <v>93</v>
      </c>
      <c r="I48" s="108">
        <f t="shared" ref="I48:I57" si="25">H48*100/F48</f>
        <v>100</v>
      </c>
      <c r="J48" s="109"/>
      <c r="K48" s="109"/>
      <c r="L48" s="109"/>
      <c r="M48" s="27">
        <f>COUNTA(M49:M52)</f>
        <v>4</v>
      </c>
      <c r="N48" s="27">
        <f>COUNTA(N49:N52)</f>
        <v>4</v>
      </c>
      <c r="O48" s="23" t="s">
        <v>11</v>
      </c>
    </row>
    <row r="49" spans="1:15" ht="24" customHeight="1" x14ac:dyDescent="0.25">
      <c r="A49" s="61"/>
      <c r="B49" s="53" t="s">
        <v>92</v>
      </c>
      <c r="C49" s="41">
        <v>155</v>
      </c>
      <c r="D49" s="41">
        <v>149</v>
      </c>
      <c r="E49" s="71">
        <f t="shared" si="23"/>
        <v>96.129032258064512</v>
      </c>
      <c r="F49" s="41">
        <v>25</v>
      </c>
      <c r="G49" s="123">
        <f t="shared" si="24"/>
        <v>16.129032258064516</v>
      </c>
      <c r="H49" s="41">
        <v>25</v>
      </c>
      <c r="I49" s="116">
        <f t="shared" si="25"/>
        <v>100</v>
      </c>
      <c r="J49" s="112" t="s">
        <v>22</v>
      </c>
      <c r="K49" s="112"/>
      <c r="L49" s="112"/>
      <c r="M49" s="118" t="s">
        <v>22</v>
      </c>
      <c r="N49" s="118" t="s">
        <v>22</v>
      </c>
      <c r="O49" s="53"/>
    </row>
    <row r="50" spans="1:15" ht="24" customHeight="1" x14ac:dyDescent="0.25">
      <c r="A50" s="61"/>
      <c r="B50" s="53" t="s">
        <v>93</v>
      </c>
      <c r="C50" s="41">
        <v>126</v>
      </c>
      <c r="D50" s="41">
        <v>125</v>
      </c>
      <c r="E50" s="71">
        <f t="shared" si="23"/>
        <v>99.206349206349202</v>
      </c>
      <c r="F50" s="41">
        <v>19</v>
      </c>
      <c r="G50" s="123">
        <f t="shared" si="24"/>
        <v>15.079365079365079</v>
      </c>
      <c r="H50" s="41">
        <v>19</v>
      </c>
      <c r="I50" s="116">
        <f t="shared" si="25"/>
        <v>100</v>
      </c>
      <c r="J50" s="112"/>
      <c r="K50" s="112"/>
      <c r="L50" s="112"/>
      <c r="M50" s="21" t="s">
        <v>22</v>
      </c>
      <c r="N50" s="21" t="s">
        <v>22</v>
      </c>
      <c r="O50" s="53"/>
    </row>
    <row r="51" spans="1:15" ht="24" customHeight="1" x14ac:dyDescent="0.25">
      <c r="A51" s="22"/>
      <c r="B51" s="53" t="s">
        <v>94</v>
      </c>
      <c r="C51" s="41">
        <v>173</v>
      </c>
      <c r="D51" s="41">
        <v>172</v>
      </c>
      <c r="E51" s="71">
        <f t="shared" si="23"/>
        <v>99.421965317919074</v>
      </c>
      <c r="F51" s="41">
        <v>32</v>
      </c>
      <c r="G51" s="123">
        <f t="shared" si="24"/>
        <v>18.497109826589597</v>
      </c>
      <c r="H51" s="41">
        <v>32</v>
      </c>
      <c r="I51" s="116">
        <f t="shared" si="25"/>
        <v>100</v>
      </c>
      <c r="J51" s="112" t="s">
        <v>22</v>
      </c>
      <c r="K51" s="112"/>
      <c r="L51" s="112"/>
      <c r="M51" s="118" t="s">
        <v>22</v>
      </c>
      <c r="N51" s="118" t="s">
        <v>22</v>
      </c>
      <c r="O51" s="53"/>
    </row>
    <row r="52" spans="1:15" ht="24" customHeight="1" x14ac:dyDescent="0.25">
      <c r="A52" s="61"/>
      <c r="B52" s="53" t="s">
        <v>95</v>
      </c>
      <c r="C52" s="41">
        <v>112</v>
      </c>
      <c r="D52" s="41">
        <v>109</v>
      </c>
      <c r="E52" s="71">
        <f t="shared" si="23"/>
        <v>97.321428571428569</v>
      </c>
      <c r="F52" s="41">
        <v>17</v>
      </c>
      <c r="G52" s="123">
        <f t="shared" si="24"/>
        <v>15.178571428571429</v>
      </c>
      <c r="H52" s="41">
        <v>17</v>
      </c>
      <c r="I52" s="116">
        <f t="shared" si="25"/>
        <v>100</v>
      </c>
      <c r="J52" s="112" t="s">
        <v>22</v>
      </c>
      <c r="K52" s="112"/>
      <c r="L52" s="112"/>
      <c r="M52" s="21" t="s">
        <v>22</v>
      </c>
      <c r="N52" s="21" t="s">
        <v>22</v>
      </c>
      <c r="O52" s="53"/>
    </row>
    <row r="53" spans="1:15" ht="24" customHeight="1" x14ac:dyDescent="0.25">
      <c r="A53" s="60">
        <v>5</v>
      </c>
      <c r="B53" s="77" t="s">
        <v>96</v>
      </c>
      <c r="C53" s="68">
        <f>SUM(C54:C57)</f>
        <v>238</v>
      </c>
      <c r="D53" s="68">
        <f>SUM(D54:D57)</f>
        <v>112</v>
      </c>
      <c r="E53" s="65">
        <f t="shared" si="23"/>
        <v>47.058823529411768</v>
      </c>
      <c r="F53" s="68">
        <f>SUM(F54:F57)</f>
        <v>41</v>
      </c>
      <c r="G53" s="122">
        <f t="shared" si="24"/>
        <v>17.22689075630252</v>
      </c>
      <c r="H53" s="68">
        <f>SUM(H54:H57)</f>
        <v>19</v>
      </c>
      <c r="I53" s="108">
        <f t="shared" si="25"/>
        <v>46.341463414634148</v>
      </c>
      <c r="J53" s="109"/>
      <c r="K53" s="109"/>
      <c r="L53" s="109"/>
      <c r="M53" s="27">
        <f>COUNTA(M54:M57)</f>
        <v>4</v>
      </c>
      <c r="N53" s="27">
        <f>COUNTA(N54:N57)</f>
        <v>4</v>
      </c>
      <c r="O53" s="23" t="s">
        <v>11</v>
      </c>
    </row>
    <row r="54" spans="1:15" ht="24" customHeight="1" x14ac:dyDescent="0.25">
      <c r="A54" s="61"/>
      <c r="B54" s="53" t="s">
        <v>97</v>
      </c>
      <c r="C54" s="41">
        <v>68</v>
      </c>
      <c r="D54" s="41">
        <v>64</v>
      </c>
      <c r="E54" s="71">
        <f t="shared" si="23"/>
        <v>94.117647058823536</v>
      </c>
      <c r="F54" s="41">
        <v>13</v>
      </c>
      <c r="G54" s="123">
        <f t="shared" si="24"/>
        <v>19.117647058823529</v>
      </c>
      <c r="H54" s="41">
        <v>12</v>
      </c>
      <c r="I54" s="116">
        <f t="shared" si="25"/>
        <v>92.307692307692307</v>
      </c>
      <c r="J54" s="112" t="s">
        <v>22</v>
      </c>
      <c r="K54" s="112"/>
      <c r="L54" s="112"/>
      <c r="M54" s="118" t="s">
        <v>22</v>
      </c>
      <c r="N54" s="118" t="s">
        <v>22</v>
      </c>
      <c r="O54" s="53"/>
    </row>
    <row r="55" spans="1:15" ht="24" customHeight="1" x14ac:dyDescent="0.25">
      <c r="A55" s="61"/>
      <c r="B55" s="53" t="s">
        <v>98</v>
      </c>
      <c r="C55" s="41">
        <v>59</v>
      </c>
      <c r="D55" s="41">
        <v>46</v>
      </c>
      <c r="E55" s="71">
        <f t="shared" si="23"/>
        <v>77.966101694915253</v>
      </c>
      <c r="F55" s="41">
        <v>10</v>
      </c>
      <c r="G55" s="123">
        <f t="shared" si="24"/>
        <v>16.949152542372882</v>
      </c>
      <c r="H55" s="41">
        <v>7</v>
      </c>
      <c r="I55" s="116">
        <f t="shared" si="25"/>
        <v>70</v>
      </c>
      <c r="J55" s="112" t="s">
        <v>22</v>
      </c>
      <c r="K55" s="112"/>
      <c r="L55" s="112"/>
      <c r="M55" s="118" t="s">
        <v>22</v>
      </c>
      <c r="N55" s="118" t="s">
        <v>22</v>
      </c>
      <c r="O55" s="53"/>
    </row>
    <row r="56" spans="1:15" ht="24" customHeight="1" x14ac:dyDescent="0.25">
      <c r="A56" s="61"/>
      <c r="B56" s="53" t="s">
        <v>99</v>
      </c>
      <c r="C56" s="41">
        <v>68</v>
      </c>
      <c r="D56" s="41">
        <v>0</v>
      </c>
      <c r="E56" s="71">
        <f t="shared" si="23"/>
        <v>0</v>
      </c>
      <c r="F56" s="41">
        <v>11</v>
      </c>
      <c r="G56" s="123">
        <f t="shared" si="24"/>
        <v>16.176470588235293</v>
      </c>
      <c r="H56" s="41">
        <v>0</v>
      </c>
      <c r="I56" s="116">
        <f t="shared" si="25"/>
        <v>0</v>
      </c>
      <c r="J56" s="112"/>
      <c r="K56" s="112" t="s">
        <v>22</v>
      </c>
      <c r="L56" s="112"/>
      <c r="M56" s="21" t="s">
        <v>22</v>
      </c>
      <c r="N56" s="21" t="s">
        <v>22</v>
      </c>
      <c r="O56" s="53"/>
    </row>
    <row r="57" spans="1:15" ht="24" customHeight="1" x14ac:dyDescent="0.25">
      <c r="A57" s="61"/>
      <c r="B57" s="53" t="s">
        <v>100</v>
      </c>
      <c r="C57" s="41">
        <v>43</v>
      </c>
      <c r="D57" s="41">
        <v>2</v>
      </c>
      <c r="E57" s="71">
        <f t="shared" si="23"/>
        <v>4.6511627906976747</v>
      </c>
      <c r="F57" s="41">
        <v>7</v>
      </c>
      <c r="G57" s="123">
        <f t="shared" si="24"/>
        <v>16.279069767441861</v>
      </c>
      <c r="H57" s="41">
        <v>0</v>
      </c>
      <c r="I57" s="116">
        <f t="shared" si="25"/>
        <v>0</v>
      </c>
      <c r="J57" s="112"/>
      <c r="K57" s="112" t="s">
        <v>22</v>
      </c>
      <c r="L57" s="112"/>
      <c r="M57" s="21" t="s">
        <v>22</v>
      </c>
      <c r="N57" s="21" t="s">
        <v>22</v>
      </c>
      <c r="O57" s="53"/>
    </row>
    <row r="58" spans="1:15" s="11" customFormat="1" ht="24" customHeight="1" x14ac:dyDescent="0.25">
      <c r="A58" s="56" t="s">
        <v>36</v>
      </c>
      <c r="B58" s="91" t="s">
        <v>107</v>
      </c>
      <c r="C58" s="126"/>
      <c r="D58" s="126"/>
      <c r="E58" s="127"/>
      <c r="F58" s="126"/>
      <c r="G58" s="127"/>
      <c r="H58" s="126"/>
      <c r="I58" s="128"/>
      <c r="J58" s="129"/>
      <c r="K58" s="129"/>
      <c r="L58" s="129"/>
      <c r="M58" s="130"/>
      <c r="N58" s="130"/>
      <c r="O58" s="23"/>
    </row>
    <row r="59" spans="1:15" ht="24" customHeight="1" x14ac:dyDescent="0.25">
      <c r="A59" s="131">
        <v>1</v>
      </c>
      <c r="B59" s="132" t="s">
        <v>119</v>
      </c>
      <c r="C59" s="133">
        <f>SUM(C60:C64)</f>
        <v>431</v>
      </c>
      <c r="D59" s="133">
        <f>SUM(D60:D64)</f>
        <v>366</v>
      </c>
      <c r="E59" s="127">
        <f>D59/C59*100</f>
        <v>84.918793503480288</v>
      </c>
      <c r="F59" s="133">
        <f>SUM(F60:F64)</f>
        <v>85</v>
      </c>
      <c r="G59" s="127">
        <f>F59/C59*100</f>
        <v>19.721577726218097</v>
      </c>
      <c r="H59" s="133">
        <f>SUM(H60:H64)</f>
        <v>81</v>
      </c>
      <c r="I59" s="127">
        <f>H59/F59*100</f>
        <v>95.294117647058812</v>
      </c>
      <c r="J59" s="134"/>
      <c r="K59" s="134"/>
      <c r="L59" s="134"/>
      <c r="M59" s="130">
        <f>COUNTA(M60:M64)</f>
        <v>5</v>
      </c>
      <c r="N59" s="130">
        <f>COUNTA(N60:N64)</f>
        <v>5</v>
      </c>
      <c r="O59" s="134" t="s">
        <v>11</v>
      </c>
    </row>
    <row r="60" spans="1:15" ht="24" customHeight="1" x14ac:dyDescent="0.25">
      <c r="A60" s="262"/>
      <c r="B60" s="135" t="s">
        <v>149</v>
      </c>
      <c r="C60" s="136">
        <v>93</v>
      </c>
      <c r="D60" s="136">
        <v>60</v>
      </c>
      <c r="E60" s="137">
        <f t="shared" ref="E60:E64" si="26">D60/C60*100</f>
        <v>64.516129032258064</v>
      </c>
      <c r="F60" s="136">
        <v>19</v>
      </c>
      <c r="G60" s="137">
        <f t="shared" ref="G60:G63" si="27">F60/C60*100</f>
        <v>20.43010752688172</v>
      </c>
      <c r="H60" s="136">
        <v>17</v>
      </c>
      <c r="I60" s="137">
        <f>H60/F60*100</f>
        <v>89.473684210526315</v>
      </c>
      <c r="J60" s="138"/>
      <c r="K60" s="138"/>
      <c r="L60" s="138"/>
      <c r="M60" s="139" t="s">
        <v>22</v>
      </c>
      <c r="N60" s="139" t="s">
        <v>22</v>
      </c>
      <c r="O60" s="138"/>
    </row>
    <row r="61" spans="1:15" ht="24" customHeight="1" x14ac:dyDescent="0.25">
      <c r="A61" s="262"/>
      <c r="B61" s="135" t="s">
        <v>150</v>
      </c>
      <c r="C61" s="136">
        <v>99</v>
      </c>
      <c r="D61" s="136">
        <v>85</v>
      </c>
      <c r="E61" s="137">
        <f t="shared" si="26"/>
        <v>85.858585858585855</v>
      </c>
      <c r="F61" s="136">
        <v>25</v>
      </c>
      <c r="G61" s="137">
        <f t="shared" si="27"/>
        <v>25.252525252525253</v>
      </c>
      <c r="H61" s="136">
        <v>24</v>
      </c>
      <c r="I61" s="137">
        <f t="shared" ref="I61:I64" si="28">H61/F61*100</f>
        <v>96</v>
      </c>
      <c r="J61" s="138"/>
      <c r="K61" s="138"/>
      <c r="L61" s="138"/>
      <c r="M61" s="139" t="s">
        <v>22</v>
      </c>
      <c r="N61" s="139" t="s">
        <v>22</v>
      </c>
      <c r="O61" s="138"/>
    </row>
    <row r="62" spans="1:15" ht="24" customHeight="1" x14ac:dyDescent="0.25">
      <c r="A62" s="262"/>
      <c r="B62" s="135" t="s">
        <v>151</v>
      </c>
      <c r="C62" s="136">
        <v>98</v>
      </c>
      <c r="D62" s="136">
        <v>97</v>
      </c>
      <c r="E62" s="137">
        <f t="shared" si="26"/>
        <v>98.979591836734699</v>
      </c>
      <c r="F62" s="136">
        <v>19</v>
      </c>
      <c r="G62" s="137">
        <f t="shared" si="27"/>
        <v>19.387755102040817</v>
      </c>
      <c r="H62" s="136">
        <v>19</v>
      </c>
      <c r="I62" s="137">
        <f t="shared" si="28"/>
        <v>100</v>
      </c>
      <c r="J62" s="138" t="s">
        <v>22</v>
      </c>
      <c r="K62" s="138"/>
      <c r="L62" s="138"/>
      <c r="M62" s="139" t="s">
        <v>22</v>
      </c>
      <c r="N62" s="139" t="s">
        <v>22</v>
      </c>
      <c r="O62" s="138"/>
    </row>
    <row r="63" spans="1:15" ht="24" customHeight="1" x14ac:dyDescent="0.25">
      <c r="A63" s="262"/>
      <c r="B63" s="135" t="s">
        <v>152</v>
      </c>
      <c r="C63" s="136">
        <v>75</v>
      </c>
      <c r="D63" s="136">
        <v>74</v>
      </c>
      <c r="E63" s="137">
        <f t="shared" si="26"/>
        <v>98.666666666666671</v>
      </c>
      <c r="F63" s="136">
        <v>12</v>
      </c>
      <c r="G63" s="137">
        <f t="shared" si="27"/>
        <v>16</v>
      </c>
      <c r="H63" s="136">
        <v>12</v>
      </c>
      <c r="I63" s="137">
        <f t="shared" si="28"/>
        <v>100</v>
      </c>
      <c r="J63" s="138" t="s">
        <v>22</v>
      </c>
      <c r="K63" s="138"/>
      <c r="L63" s="138"/>
      <c r="M63" s="139" t="s">
        <v>22</v>
      </c>
      <c r="N63" s="139" t="s">
        <v>22</v>
      </c>
      <c r="O63" s="138"/>
    </row>
    <row r="64" spans="1:15" ht="24" customHeight="1" x14ac:dyDescent="0.25">
      <c r="A64" s="262"/>
      <c r="B64" s="135" t="s">
        <v>153</v>
      </c>
      <c r="C64" s="136">
        <v>66</v>
      </c>
      <c r="D64" s="136">
        <v>50</v>
      </c>
      <c r="E64" s="137">
        <f t="shared" si="26"/>
        <v>75.757575757575751</v>
      </c>
      <c r="F64" s="136">
        <v>10</v>
      </c>
      <c r="G64" s="137">
        <f>F64/C64*100</f>
        <v>15.151515151515152</v>
      </c>
      <c r="H64" s="136">
        <v>9</v>
      </c>
      <c r="I64" s="137">
        <f t="shared" si="28"/>
        <v>90</v>
      </c>
      <c r="J64" s="138" t="s">
        <v>22</v>
      </c>
      <c r="K64" s="138"/>
      <c r="L64" s="138"/>
      <c r="M64" s="139" t="s">
        <v>22</v>
      </c>
      <c r="N64" s="139" t="s">
        <v>22</v>
      </c>
      <c r="O64" s="138"/>
    </row>
    <row r="65" spans="1:15" ht="24" customHeight="1" x14ac:dyDescent="0.25">
      <c r="A65" s="131">
        <v>2</v>
      </c>
      <c r="B65" s="132" t="s">
        <v>110</v>
      </c>
      <c r="C65" s="133">
        <f>SUM(C66:C71)</f>
        <v>472</v>
      </c>
      <c r="D65" s="133">
        <f>SUM(D66:D71)</f>
        <v>414</v>
      </c>
      <c r="E65" s="127">
        <f>D65/C65*100</f>
        <v>87.711864406779654</v>
      </c>
      <c r="F65" s="133">
        <f>SUM(F66:F71)</f>
        <v>177</v>
      </c>
      <c r="G65" s="127">
        <f>F65/C65*100</f>
        <v>37.5</v>
      </c>
      <c r="H65" s="133">
        <f>SUM(H66:H71)</f>
        <v>174</v>
      </c>
      <c r="I65" s="127">
        <f>H65/F65*100</f>
        <v>98.305084745762713</v>
      </c>
      <c r="J65" s="134"/>
      <c r="K65" s="134"/>
      <c r="L65" s="134"/>
      <c r="M65" s="130">
        <f>COUNTA(M66:M71)</f>
        <v>6</v>
      </c>
      <c r="N65" s="130">
        <f>COUNTA(N66:N71)</f>
        <v>6</v>
      </c>
      <c r="O65" s="134" t="s">
        <v>11</v>
      </c>
    </row>
    <row r="66" spans="1:15" ht="24" customHeight="1" x14ac:dyDescent="0.25">
      <c r="A66" s="262"/>
      <c r="B66" s="135" t="s">
        <v>129</v>
      </c>
      <c r="C66" s="136">
        <v>109</v>
      </c>
      <c r="D66" s="136">
        <v>61</v>
      </c>
      <c r="E66" s="137">
        <f t="shared" ref="E66:E71" si="29">D66/C66*100</f>
        <v>55.963302752293572</v>
      </c>
      <c r="F66" s="136">
        <v>18</v>
      </c>
      <c r="G66" s="137">
        <f t="shared" ref="G66:G71" si="30">F66/C66*100</f>
        <v>16.513761467889911</v>
      </c>
      <c r="H66" s="136">
        <v>15</v>
      </c>
      <c r="I66" s="137">
        <f t="shared" ref="I66:I71" si="31">H66/F66*100</f>
        <v>83.333333333333343</v>
      </c>
      <c r="J66" s="138" t="s">
        <v>22</v>
      </c>
      <c r="K66" s="138"/>
      <c r="L66" s="138"/>
      <c r="M66" s="139" t="s">
        <v>22</v>
      </c>
      <c r="N66" s="139" t="s">
        <v>22</v>
      </c>
      <c r="O66" s="138"/>
    </row>
    <row r="67" spans="1:15" ht="24" customHeight="1" x14ac:dyDescent="0.25">
      <c r="A67" s="262"/>
      <c r="B67" s="135" t="s">
        <v>130</v>
      </c>
      <c r="C67" s="136">
        <v>78</v>
      </c>
      <c r="D67" s="136">
        <v>78</v>
      </c>
      <c r="E67" s="140">
        <f t="shared" si="29"/>
        <v>100</v>
      </c>
      <c r="F67" s="136">
        <v>18</v>
      </c>
      <c r="G67" s="137">
        <f t="shared" si="30"/>
        <v>23.076923076923077</v>
      </c>
      <c r="H67" s="136">
        <v>18</v>
      </c>
      <c r="I67" s="137">
        <f t="shared" si="31"/>
        <v>100</v>
      </c>
      <c r="J67" s="138"/>
      <c r="K67" s="138"/>
      <c r="L67" s="138"/>
      <c r="M67" s="139" t="s">
        <v>22</v>
      </c>
      <c r="N67" s="139" t="s">
        <v>22</v>
      </c>
      <c r="O67" s="138"/>
    </row>
    <row r="68" spans="1:15" ht="24" customHeight="1" x14ac:dyDescent="0.25">
      <c r="A68" s="262"/>
      <c r="B68" s="135" t="s">
        <v>131</v>
      </c>
      <c r="C68" s="136">
        <v>67</v>
      </c>
      <c r="D68" s="136">
        <v>66</v>
      </c>
      <c r="E68" s="137">
        <f t="shared" si="29"/>
        <v>98.507462686567166</v>
      </c>
      <c r="F68" s="136">
        <v>19</v>
      </c>
      <c r="G68" s="137">
        <f t="shared" si="30"/>
        <v>28.35820895522388</v>
      </c>
      <c r="H68" s="136">
        <v>19</v>
      </c>
      <c r="I68" s="137">
        <f t="shared" si="31"/>
        <v>100</v>
      </c>
      <c r="J68" s="138"/>
      <c r="K68" s="138"/>
      <c r="L68" s="138"/>
      <c r="M68" s="139" t="s">
        <v>22</v>
      </c>
      <c r="N68" s="139" t="s">
        <v>22</v>
      </c>
      <c r="O68" s="138"/>
    </row>
    <row r="69" spans="1:15" ht="24" customHeight="1" x14ac:dyDescent="0.25">
      <c r="A69" s="262"/>
      <c r="B69" s="135" t="s">
        <v>132</v>
      </c>
      <c r="C69" s="136">
        <v>77</v>
      </c>
      <c r="D69" s="136">
        <v>73</v>
      </c>
      <c r="E69" s="137">
        <f t="shared" si="29"/>
        <v>94.805194805194802</v>
      </c>
      <c r="F69" s="136">
        <v>47</v>
      </c>
      <c r="G69" s="137">
        <f t="shared" si="30"/>
        <v>61.038961038961034</v>
      </c>
      <c r="H69" s="136">
        <v>47</v>
      </c>
      <c r="I69" s="137">
        <f t="shared" si="31"/>
        <v>100</v>
      </c>
      <c r="J69" s="138"/>
      <c r="K69" s="138"/>
      <c r="L69" s="138"/>
      <c r="M69" s="139" t="s">
        <v>22</v>
      </c>
      <c r="N69" s="139" t="s">
        <v>22</v>
      </c>
      <c r="O69" s="138"/>
    </row>
    <row r="70" spans="1:15" ht="24" customHeight="1" x14ac:dyDescent="0.25">
      <c r="A70" s="262"/>
      <c r="B70" s="135" t="s">
        <v>133</v>
      </c>
      <c r="C70" s="136">
        <v>73</v>
      </c>
      <c r="D70" s="136">
        <v>72</v>
      </c>
      <c r="E70" s="137">
        <f t="shared" si="29"/>
        <v>98.630136986301366</v>
      </c>
      <c r="F70" s="136">
        <v>38</v>
      </c>
      <c r="G70" s="137">
        <f t="shared" si="30"/>
        <v>52.054794520547944</v>
      </c>
      <c r="H70" s="136">
        <v>38</v>
      </c>
      <c r="I70" s="137">
        <f t="shared" si="31"/>
        <v>100</v>
      </c>
      <c r="J70" s="138"/>
      <c r="K70" s="138"/>
      <c r="L70" s="138"/>
      <c r="M70" s="139" t="s">
        <v>22</v>
      </c>
      <c r="N70" s="139" t="s">
        <v>22</v>
      </c>
      <c r="O70" s="138"/>
    </row>
    <row r="71" spans="1:15" ht="24" customHeight="1" x14ac:dyDescent="0.25">
      <c r="A71" s="262"/>
      <c r="B71" s="135" t="s">
        <v>134</v>
      </c>
      <c r="C71" s="136">
        <v>68</v>
      </c>
      <c r="D71" s="136">
        <v>64</v>
      </c>
      <c r="E71" s="137">
        <f t="shared" si="29"/>
        <v>94.117647058823522</v>
      </c>
      <c r="F71" s="136">
        <v>37</v>
      </c>
      <c r="G71" s="137">
        <f t="shared" si="30"/>
        <v>54.411764705882348</v>
      </c>
      <c r="H71" s="136">
        <v>37</v>
      </c>
      <c r="I71" s="137">
        <f t="shared" si="31"/>
        <v>100</v>
      </c>
      <c r="J71" s="138"/>
      <c r="K71" s="138"/>
      <c r="L71" s="138"/>
      <c r="M71" s="139" t="s">
        <v>22</v>
      </c>
      <c r="N71" s="139" t="s">
        <v>22</v>
      </c>
      <c r="O71" s="138"/>
    </row>
    <row r="72" spans="1:15" ht="24" customHeight="1" x14ac:dyDescent="0.25">
      <c r="A72" s="131">
        <v>3</v>
      </c>
      <c r="B72" s="132" t="s">
        <v>111</v>
      </c>
      <c r="C72" s="133">
        <f>SUM(C73:C82)</f>
        <v>1046</v>
      </c>
      <c r="D72" s="133">
        <f>SUM(D73:D82)</f>
        <v>904</v>
      </c>
      <c r="E72" s="127">
        <f>D72/C72*100</f>
        <v>86.424474187380497</v>
      </c>
      <c r="F72" s="133">
        <f>SUM(F73:F82)</f>
        <v>185</v>
      </c>
      <c r="G72" s="127">
        <f>F72*100/C72</f>
        <v>17.68642447418738</v>
      </c>
      <c r="H72" s="133">
        <f>SUM(H73:H82)</f>
        <v>162</v>
      </c>
      <c r="I72" s="127">
        <f>H72*100/F72</f>
        <v>87.567567567567565</v>
      </c>
      <c r="J72" s="134"/>
      <c r="K72" s="134"/>
      <c r="L72" s="134"/>
      <c r="M72" s="130">
        <f>COUNTA(M73:M82)</f>
        <v>10</v>
      </c>
      <c r="N72" s="130">
        <f>COUNTA(N73:N82)</f>
        <v>10</v>
      </c>
      <c r="O72" s="134" t="s">
        <v>11</v>
      </c>
    </row>
    <row r="73" spans="1:15" ht="24" customHeight="1" x14ac:dyDescent="0.25">
      <c r="A73" s="262"/>
      <c r="B73" s="135" t="s">
        <v>135</v>
      </c>
      <c r="C73" s="136">
        <v>93</v>
      </c>
      <c r="D73" s="136">
        <v>92</v>
      </c>
      <c r="E73" s="137">
        <f>D73/C73*100</f>
        <v>98.924731182795696</v>
      </c>
      <c r="F73" s="136">
        <v>14</v>
      </c>
      <c r="G73" s="137">
        <f t="shared" ref="G73:G82" si="32">F73*100/C73</f>
        <v>15.053763440860216</v>
      </c>
      <c r="H73" s="136">
        <v>14</v>
      </c>
      <c r="I73" s="137">
        <f t="shared" ref="I73:I82" si="33">H73*100/F73</f>
        <v>100</v>
      </c>
      <c r="J73" s="138" t="s">
        <v>22</v>
      </c>
      <c r="K73" s="138"/>
      <c r="L73" s="138"/>
      <c r="M73" s="139" t="s">
        <v>22</v>
      </c>
      <c r="N73" s="139" t="s">
        <v>22</v>
      </c>
      <c r="O73" s="138"/>
    </row>
    <row r="74" spans="1:15" ht="24" customHeight="1" x14ac:dyDescent="0.25">
      <c r="A74" s="262"/>
      <c r="B74" s="135" t="s">
        <v>136</v>
      </c>
      <c r="C74" s="136">
        <v>113</v>
      </c>
      <c r="D74" s="136">
        <v>113</v>
      </c>
      <c r="E74" s="140">
        <f t="shared" ref="E74:E82" si="34">D74/C74*100</f>
        <v>100</v>
      </c>
      <c r="F74" s="136">
        <v>17</v>
      </c>
      <c r="G74" s="137">
        <f t="shared" si="32"/>
        <v>15.044247787610619</v>
      </c>
      <c r="H74" s="136">
        <v>17</v>
      </c>
      <c r="I74" s="137">
        <f t="shared" si="33"/>
        <v>100</v>
      </c>
      <c r="J74" s="138" t="s">
        <v>22</v>
      </c>
      <c r="K74" s="138"/>
      <c r="L74" s="138"/>
      <c r="M74" s="139" t="s">
        <v>22</v>
      </c>
      <c r="N74" s="139" t="s">
        <v>22</v>
      </c>
      <c r="O74" s="138"/>
    </row>
    <row r="75" spans="1:15" ht="24" customHeight="1" x14ac:dyDescent="0.25">
      <c r="A75" s="262"/>
      <c r="B75" s="135" t="s">
        <v>137</v>
      </c>
      <c r="C75" s="136">
        <v>65</v>
      </c>
      <c r="D75" s="136">
        <v>65</v>
      </c>
      <c r="E75" s="140">
        <f t="shared" si="34"/>
        <v>100</v>
      </c>
      <c r="F75" s="136">
        <v>10</v>
      </c>
      <c r="G75" s="137">
        <f t="shared" si="32"/>
        <v>15.384615384615385</v>
      </c>
      <c r="H75" s="136">
        <v>10</v>
      </c>
      <c r="I75" s="137">
        <f t="shared" si="33"/>
        <v>100</v>
      </c>
      <c r="J75" s="138" t="s">
        <v>22</v>
      </c>
      <c r="K75" s="138"/>
      <c r="L75" s="138"/>
      <c r="M75" s="139" t="s">
        <v>22</v>
      </c>
      <c r="N75" s="139" t="s">
        <v>22</v>
      </c>
      <c r="O75" s="138"/>
    </row>
    <row r="76" spans="1:15" ht="24" customHeight="1" x14ac:dyDescent="0.25">
      <c r="A76" s="262"/>
      <c r="B76" s="135" t="s">
        <v>138</v>
      </c>
      <c r="C76" s="136">
        <v>115</v>
      </c>
      <c r="D76" s="136">
        <v>71</v>
      </c>
      <c r="E76" s="137">
        <f t="shared" si="34"/>
        <v>61.739130434782609</v>
      </c>
      <c r="F76" s="136">
        <v>20</v>
      </c>
      <c r="G76" s="137">
        <f t="shared" si="32"/>
        <v>17.391304347826086</v>
      </c>
      <c r="H76" s="136">
        <v>16</v>
      </c>
      <c r="I76" s="137">
        <f t="shared" si="33"/>
        <v>80</v>
      </c>
      <c r="J76" s="138" t="s">
        <v>22</v>
      </c>
      <c r="K76" s="138"/>
      <c r="L76" s="138"/>
      <c r="M76" s="139" t="s">
        <v>22</v>
      </c>
      <c r="N76" s="139" t="s">
        <v>22</v>
      </c>
      <c r="O76" s="138"/>
    </row>
    <row r="77" spans="1:15" ht="24" customHeight="1" x14ac:dyDescent="0.25">
      <c r="A77" s="262"/>
      <c r="B77" s="135" t="s">
        <v>139</v>
      </c>
      <c r="C77" s="136">
        <v>110</v>
      </c>
      <c r="D77" s="136">
        <v>84</v>
      </c>
      <c r="E77" s="137">
        <f t="shared" si="34"/>
        <v>76.363636363636374</v>
      </c>
      <c r="F77" s="136">
        <v>21</v>
      </c>
      <c r="G77" s="137">
        <f t="shared" si="32"/>
        <v>19.09090909090909</v>
      </c>
      <c r="H77" s="136">
        <v>15</v>
      </c>
      <c r="I77" s="137">
        <f t="shared" si="33"/>
        <v>71.428571428571431</v>
      </c>
      <c r="J77" s="138" t="s">
        <v>22</v>
      </c>
      <c r="K77" s="138"/>
      <c r="L77" s="138"/>
      <c r="M77" s="139" t="s">
        <v>22</v>
      </c>
      <c r="N77" s="139" t="s">
        <v>22</v>
      </c>
      <c r="O77" s="138"/>
    </row>
    <row r="78" spans="1:15" ht="24" customHeight="1" x14ac:dyDescent="0.25">
      <c r="A78" s="262"/>
      <c r="B78" s="135" t="s">
        <v>140</v>
      </c>
      <c r="C78" s="136">
        <v>102</v>
      </c>
      <c r="D78" s="136">
        <v>91</v>
      </c>
      <c r="E78" s="137">
        <f t="shared" si="34"/>
        <v>89.215686274509807</v>
      </c>
      <c r="F78" s="136">
        <v>18</v>
      </c>
      <c r="G78" s="137">
        <f t="shared" si="32"/>
        <v>17.647058823529413</v>
      </c>
      <c r="H78" s="136">
        <v>16</v>
      </c>
      <c r="I78" s="137">
        <f t="shared" si="33"/>
        <v>88.888888888888886</v>
      </c>
      <c r="J78" s="138" t="s">
        <v>22</v>
      </c>
      <c r="K78" s="138"/>
      <c r="L78" s="138"/>
      <c r="M78" s="139" t="s">
        <v>22</v>
      </c>
      <c r="N78" s="139" t="s">
        <v>22</v>
      </c>
      <c r="O78" s="138"/>
    </row>
    <row r="79" spans="1:15" ht="24" customHeight="1" x14ac:dyDescent="0.25">
      <c r="A79" s="262"/>
      <c r="B79" s="135" t="s">
        <v>141</v>
      </c>
      <c r="C79" s="136">
        <v>150</v>
      </c>
      <c r="D79" s="136">
        <v>150</v>
      </c>
      <c r="E79" s="140">
        <f t="shared" si="34"/>
        <v>100</v>
      </c>
      <c r="F79" s="136">
        <v>28</v>
      </c>
      <c r="G79" s="137">
        <f t="shared" si="32"/>
        <v>18.666666666666668</v>
      </c>
      <c r="H79" s="136">
        <v>27</v>
      </c>
      <c r="I79" s="137">
        <f t="shared" si="33"/>
        <v>96.428571428571431</v>
      </c>
      <c r="J79" s="138" t="s">
        <v>22</v>
      </c>
      <c r="K79" s="138"/>
      <c r="L79" s="138"/>
      <c r="M79" s="139" t="s">
        <v>22</v>
      </c>
      <c r="N79" s="139" t="s">
        <v>22</v>
      </c>
      <c r="O79" s="138"/>
    </row>
    <row r="80" spans="1:15" ht="24" customHeight="1" x14ac:dyDescent="0.25">
      <c r="A80" s="262"/>
      <c r="B80" s="135" t="s">
        <v>142</v>
      </c>
      <c r="C80" s="136">
        <v>76</v>
      </c>
      <c r="D80" s="136">
        <v>60</v>
      </c>
      <c r="E80" s="137">
        <f t="shared" si="34"/>
        <v>78.94736842105263</v>
      </c>
      <c r="F80" s="136">
        <v>14</v>
      </c>
      <c r="G80" s="137">
        <f t="shared" si="32"/>
        <v>18.421052631578949</v>
      </c>
      <c r="H80" s="136">
        <v>11</v>
      </c>
      <c r="I80" s="137">
        <f t="shared" si="33"/>
        <v>78.571428571428569</v>
      </c>
      <c r="J80" s="138" t="s">
        <v>22</v>
      </c>
      <c r="K80" s="138"/>
      <c r="L80" s="138"/>
      <c r="M80" s="139" t="s">
        <v>22</v>
      </c>
      <c r="N80" s="139" t="s">
        <v>22</v>
      </c>
      <c r="O80" s="138"/>
    </row>
    <row r="81" spans="1:15" ht="24" customHeight="1" x14ac:dyDescent="0.25">
      <c r="A81" s="262"/>
      <c r="B81" s="135" t="s">
        <v>143</v>
      </c>
      <c r="C81" s="136">
        <v>82</v>
      </c>
      <c r="D81" s="136">
        <v>74</v>
      </c>
      <c r="E81" s="137">
        <f t="shared" si="34"/>
        <v>90.243902439024396</v>
      </c>
      <c r="F81" s="136">
        <v>22</v>
      </c>
      <c r="G81" s="137">
        <f t="shared" si="32"/>
        <v>26.829268292682926</v>
      </c>
      <c r="H81" s="136">
        <v>18</v>
      </c>
      <c r="I81" s="137">
        <f t="shared" si="33"/>
        <v>81.818181818181813</v>
      </c>
      <c r="J81" s="138"/>
      <c r="K81" s="138"/>
      <c r="L81" s="138"/>
      <c r="M81" s="139" t="s">
        <v>22</v>
      </c>
      <c r="N81" s="139" t="s">
        <v>22</v>
      </c>
      <c r="O81" s="138"/>
    </row>
    <row r="82" spans="1:15" ht="24" customHeight="1" x14ac:dyDescent="0.25">
      <c r="A82" s="262"/>
      <c r="B82" s="135" t="s">
        <v>144</v>
      </c>
      <c r="C82" s="136">
        <v>140</v>
      </c>
      <c r="D82" s="136">
        <v>104</v>
      </c>
      <c r="E82" s="137">
        <f t="shared" si="34"/>
        <v>74.285714285714292</v>
      </c>
      <c r="F82" s="136">
        <v>21</v>
      </c>
      <c r="G82" s="137">
        <f t="shared" si="32"/>
        <v>15</v>
      </c>
      <c r="H82" s="136">
        <v>18</v>
      </c>
      <c r="I82" s="137">
        <f t="shared" si="33"/>
        <v>85.714285714285708</v>
      </c>
      <c r="J82" s="138" t="s">
        <v>22</v>
      </c>
      <c r="K82" s="138"/>
      <c r="L82" s="138"/>
      <c r="M82" s="139" t="s">
        <v>22</v>
      </c>
      <c r="N82" s="139" t="s">
        <v>22</v>
      </c>
      <c r="O82" s="138"/>
    </row>
    <row r="83" spans="1:15" ht="24" customHeight="1" x14ac:dyDescent="0.25">
      <c r="A83" s="131">
        <v>4</v>
      </c>
      <c r="B83" s="132" t="s">
        <v>113</v>
      </c>
      <c r="C83" s="133">
        <f>SUM(C84:C85)</f>
        <v>174</v>
      </c>
      <c r="D83" s="133">
        <f>SUM(D84:D85)</f>
        <v>174</v>
      </c>
      <c r="E83" s="171">
        <f>D83/C83*100</f>
        <v>100</v>
      </c>
      <c r="F83" s="133">
        <f>SUM(F84:F85)</f>
        <v>29</v>
      </c>
      <c r="G83" s="127">
        <f>F83/C83*100</f>
        <v>16.666666666666664</v>
      </c>
      <c r="H83" s="133">
        <f>SUM(H84:H85)</f>
        <v>29</v>
      </c>
      <c r="I83" s="127">
        <f>H83/F83*100</f>
        <v>100</v>
      </c>
      <c r="J83" s="134"/>
      <c r="K83" s="134"/>
      <c r="L83" s="134"/>
      <c r="M83" s="130">
        <f>COUNTA(M84:M85)</f>
        <v>2</v>
      </c>
      <c r="N83" s="130">
        <f>COUNTA(N84:N85)</f>
        <v>2</v>
      </c>
      <c r="O83" s="134" t="s">
        <v>9</v>
      </c>
    </row>
    <row r="84" spans="1:15" ht="24" customHeight="1" x14ac:dyDescent="0.25">
      <c r="A84" s="262"/>
      <c r="B84" s="135" t="s">
        <v>145</v>
      </c>
      <c r="C84" s="136">
        <v>78</v>
      </c>
      <c r="D84" s="136">
        <v>78</v>
      </c>
      <c r="E84" s="140">
        <f t="shared" ref="E84:E85" si="35">D84/C84*100</f>
        <v>100</v>
      </c>
      <c r="F84" s="136">
        <v>13</v>
      </c>
      <c r="G84" s="137">
        <f t="shared" ref="G84:G85" si="36">F84/C84*100</f>
        <v>16.666666666666664</v>
      </c>
      <c r="H84" s="136">
        <v>13</v>
      </c>
      <c r="I84" s="137">
        <f t="shared" ref="I84:I85" si="37">H84/F84*100</f>
        <v>100</v>
      </c>
      <c r="J84" s="138" t="s">
        <v>22</v>
      </c>
      <c r="K84" s="138"/>
      <c r="L84" s="138"/>
      <c r="M84" s="139" t="s">
        <v>22</v>
      </c>
      <c r="N84" s="139" t="s">
        <v>22</v>
      </c>
      <c r="O84" s="138"/>
    </row>
    <row r="85" spans="1:15" ht="24" customHeight="1" x14ac:dyDescent="0.25">
      <c r="A85" s="262"/>
      <c r="B85" s="135" t="s">
        <v>146</v>
      </c>
      <c r="C85" s="136">
        <v>96</v>
      </c>
      <c r="D85" s="136">
        <v>96</v>
      </c>
      <c r="E85" s="140">
        <f t="shared" si="35"/>
        <v>100</v>
      </c>
      <c r="F85" s="136">
        <v>16</v>
      </c>
      <c r="G85" s="137">
        <f t="shared" si="36"/>
        <v>16.666666666666664</v>
      </c>
      <c r="H85" s="136">
        <v>16</v>
      </c>
      <c r="I85" s="137">
        <f t="shared" si="37"/>
        <v>100</v>
      </c>
      <c r="J85" s="138" t="s">
        <v>22</v>
      </c>
      <c r="K85" s="138"/>
      <c r="L85" s="138"/>
      <c r="M85" s="139" t="s">
        <v>22</v>
      </c>
      <c r="N85" s="139" t="s">
        <v>22</v>
      </c>
      <c r="O85" s="138"/>
    </row>
    <row r="86" spans="1:15" ht="24" customHeight="1" x14ac:dyDescent="0.25">
      <c r="A86" s="131">
        <v>5</v>
      </c>
      <c r="B86" s="132" t="s">
        <v>108</v>
      </c>
      <c r="C86" s="133">
        <f>SUM(C87:C87)</f>
        <v>50</v>
      </c>
      <c r="D86" s="133">
        <f>SUM(D87:D87)</f>
        <v>48</v>
      </c>
      <c r="E86" s="127">
        <f t="shared" ref="E86:E89" si="38">D86/C86*100</f>
        <v>96</v>
      </c>
      <c r="F86" s="133">
        <v>108</v>
      </c>
      <c r="G86" s="171">
        <f t="shared" ref="G86:G89" si="39">F86/C86*100</f>
        <v>216</v>
      </c>
      <c r="H86" s="133">
        <v>41</v>
      </c>
      <c r="I86" s="127">
        <f>H86/F86*100</f>
        <v>37.962962962962962</v>
      </c>
      <c r="J86" s="134"/>
      <c r="K86" s="134"/>
      <c r="L86" s="134"/>
      <c r="M86" s="130">
        <f>COUNTA(M87:M87)</f>
        <v>1</v>
      </c>
      <c r="N86" s="130">
        <f>COUNTA(N87:N87)</f>
        <v>1</v>
      </c>
      <c r="O86" s="134" t="s">
        <v>9</v>
      </c>
    </row>
    <row r="87" spans="1:15" ht="24" customHeight="1" x14ac:dyDescent="0.25">
      <c r="A87" s="262"/>
      <c r="B87" s="135" t="s">
        <v>155</v>
      </c>
      <c r="C87" s="136">
        <v>50</v>
      </c>
      <c r="D87" s="136">
        <v>48</v>
      </c>
      <c r="E87" s="137">
        <f t="shared" si="38"/>
        <v>96</v>
      </c>
      <c r="F87" s="136">
        <v>8</v>
      </c>
      <c r="G87" s="137">
        <f t="shared" si="39"/>
        <v>16</v>
      </c>
      <c r="H87" s="136">
        <v>8</v>
      </c>
      <c r="I87" s="137">
        <f>H87/F87*100</f>
        <v>100</v>
      </c>
      <c r="J87" s="138" t="s">
        <v>22</v>
      </c>
      <c r="K87" s="138"/>
      <c r="L87" s="138"/>
      <c r="M87" s="139" t="s">
        <v>22</v>
      </c>
      <c r="N87" s="139" t="s">
        <v>22</v>
      </c>
      <c r="O87" s="138"/>
    </row>
    <row r="88" spans="1:15" ht="24" customHeight="1" x14ac:dyDescent="0.25">
      <c r="A88" s="131">
        <v>6</v>
      </c>
      <c r="B88" s="132" t="s">
        <v>117</v>
      </c>
      <c r="C88" s="133">
        <f>SUM(C89:C89)</f>
        <v>63</v>
      </c>
      <c r="D88" s="133">
        <f>SUM(D89:D89)</f>
        <v>35</v>
      </c>
      <c r="E88" s="127">
        <f t="shared" si="38"/>
        <v>55.555555555555557</v>
      </c>
      <c r="F88" s="133">
        <f>SUM(F89:F89)</f>
        <v>14</v>
      </c>
      <c r="G88" s="127">
        <f t="shared" si="39"/>
        <v>22.222222222222221</v>
      </c>
      <c r="H88" s="133">
        <f>SUM(H89:H89)</f>
        <v>10</v>
      </c>
      <c r="I88" s="127">
        <f>H88/F88*100</f>
        <v>71.428571428571431</v>
      </c>
      <c r="J88" s="134"/>
      <c r="K88" s="134"/>
      <c r="L88" s="134"/>
      <c r="M88" s="130">
        <f>COUNTA(M89:M89)</f>
        <v>1</v>
      </c>
      <c r="N88" s="130">
        <f>COUNTA(N89:N89)</f>
        <v>1</v>
      </c>
      <c r="O88" s="134" t="s">
        <v>9</v>
      </c>
    </row>
    <row r="89" spans="1:15" ht="24" customHeight="1" x14ac:dyDescent="0.25">
      <c r="A89" s="262"/>
      <c r="B89" s="135" t="s">
        <v>156</v>
      </c>
      <c r="C89" s="136">
        <v>63</v>
      </c>
      <c r="D89" s="136">
        <v>35</v>
      </c>
      <c r="E89" s="137">
        <f t="shared" si="38"/>
        <v>55.555555555555557</v>
      </c>
      <c r="F89" s="136">
        <v>14</v>
      </c>
      <c r="G89" s="137">
        <f t="shared" si="39"/>
        <v>22.222222222222221</v>
      </c>
      <c r="H89" s="136">
        <v>10</v>
      </c>
      <c r="I89" s="137">
        <f t="shared" ref="I89" si="40">H89/F89*100</f>
        <v>71.428571428571431</v>
      </c>
      <c r="J89" s="138" t="s">
        <v>22</v>
      </c>
      <c r="K89" s="138"/>
      <c r="L89" s="138"/>
      <c r="M89" s="139" t="s">
        <v>22</v>
      </c>
      <c r="N89" s="139" t="s">
        <v>22</v>
      </c>
      <c r="O89" s="138"/>
    </row>
    <row r="90" spans="1:15" s="14" customFormat="1" ht="24" customHeight="1" x14ac:dyDescent="0.25">
      <c r="A90" s="56" t="s">
        <v>37</v>
      </c>
      <c r="B90" s="91" t="s">
        <v>148</v>
      </c>
      <c r="C90" s="141"/>
      <c r="D90" s="141"/>
      <c r="E90" s="127"/>
      <c r="F90" s="62"/>
      <c r="G90" s="127"/>
      <c r="H90" s="62"/>
      <c r="I90" s="127"/>
      <c r="J90" s="63"/>
      <c r="K90" s="63"/>
      <c r="L90" s="63"/>
      <c r="M90" s="29"/>
      <c r="N90" s="29"/>
      <c r="O90" s="23"/>
    </row>
    <row r="91" spans="1:15" s="14" customFormat="1" ht="24" customHeight="1" x14ac:dyDescent="0.25">
      <c r="A91" s="142">
        <v>1</v>
      </c>
      <c r="B91" s="143" t="s">
        <v>242</v>
      </c>
      <c r="C91" s="271">
        <v>1345</v>
      </c>
      <c r="D91" s="175">
        <v>448</v>
      </c>
      <c r="E91" s="272">
        <f t="shared" ref="E91" si="41">D91/C91*100</f>
        <v>33.308550185873607</v>
      </c>
      <c r="F91" s="50">
        <v>162</v>
      </c>
      <c r="G91" s="274">
        <f t="shared" ref="G91" si="42">F91/C91*100</f>
        <v>12.04460966542751</v>
      </c>
      <c r="H91" s="273">
        <v>102</v>
      </c>
      <c r="I91" s="272">
        <f t="shared" ref="I91" si="43">H91/F91*100</f>
        <v>62.962962962962962</v>
      </c>
      <c r="J91" s="23"/>
      <c r="K91" s="23"/>
      <c r="L91" s="23"/>
      <c r="M91" s="23">
        <v>4</v>
      </c>
      <c r="N91" s="23">
        <v>4</v>
      </c>
      <c r="O91" s="23" t="s">
        <v>11</v>
      </c>
    </row>
    <row r="92" spans="1:15" ht="24" customHeight="1" x14ac:dyDescent="0.25">
      <c r="A92" s="263"/>
      <c r="B92" s="120" t="s">
        <v>170</v>
      </c>
      <c r="C92" s="44">
        <v>72</v>
      </c>
      <c r="D92" s="44">
        <v>51</v>
      </c>
      <c r="E92" s="137">
        <f t="shared" ref="E92:E102" si="44">D92/C92*100</f>
        <v>70.833333333333343</v>
      </c>
      <c r="F92" s="82">
        <v>27</v>
      </c>
      <c r="G92" s="137">
        <f t="shared" ref="G92:G102" si="45">F92/C92*100</f>
        <v>37.5</v>
      </c>
      <c r="H92" s="41">
        <v>24</v>
      </c>
      <c r="I92" s="137">
        <f t="shared" ref="I92:I107" si="46">H92/F92*100</f>
        <v>88.888888888888886</v>
      </c>
      <c r="J92" s="18" t="s">
        <v>22</v>
      </c>
      <c r="K92" s="18"/>
      <c r="L92" s="18"/>
      <c r="M92" s="18" t="s">
        <v>22</v>
      </c>
      <c r="N92" s="18" t="s">
        <v>22</v>
      </c>
      <c r="O92" s="18"/>
    </row>
    <row r="93" spans="1:15" ht="24" customHeight="1" x14ac:dyDescent="0.25">
      <c r="A93" s="263"/>
      <c r="B93" s="120" t="s">
        <v>171</v>
      </c>
      <c r="C93" s="44">
        <v>78</v>
      </c>
      <c r="D93" s="44">
        <v>71</v>
      </c>
      <c r="E93" s="137">
        <f t="shared" si="44"/>
        <v>91.025641025641022</v>
      </c>
      <c r="F93" s="82">
        <v>23</v>
      </c>
      <c r="G93" s="137">
        <f t="shared" si="45"/>
        <v>29.487179487179489</v>
      </c>
      <c r="H93" s="41">
        <v>23</v>
      </c>
      <c r="I93" s="137">
        <f t="shared" si="46"/>
        <v>100</v>
      </c>
      <c r="J93" s="18" t="s">
        <v>22</v>
      </c>
      <c r="K93" s="18"/>
      <c r="L93" s="18"/>
      <c r="M93" s="18" t="s">
        <v>22</v>
      </c>
      <c r="N93" s="18" t="s">
        <v>22</v>
      </c>
      <c r="O93" s="18"/>
    </row>
    <row r="94" spans="1:15" ht="24" customHeight="1" x14ac:dyDescent="0.25">
      <c r="A94" s="263"/>
      <c r="B94" s="120" t="s">
        <v>172</v>
      </c>
      <c r="C94" s="44">
        <v>83</v>
      </c>
      <c r="D94" s="44">
        <v>81</v>
      </c>
      <c r="E94" s="137">
        <f t="shared" si="44"/>
        <v>97.590361445783131</v>
      </c>
      <c r="F94" s="82">
        <v>27</v>
      </c>
      <c r="G94" s="137">
        <f t="shared" si="45"/>
        <v>32.53012048192771</v>
      </c>
      <c r="H94" s="41">
        <v>27</v>
      </c>
      <c r="I94" s="137">
        <f t="shared" si="46"/>
        <v>100</v>
      </c>
      <c r="J94" s="18" t="s">
        <v>22</v>
      </c>
      <c r="K94" s="18"/>
      <c r="L94" s="18"/>
      <c r="M94" s="18" t="s">
        <v>22</v>
      </c>
      <c r="N94" s="18" t="s">
        <v>22</v>
      </c>
      <c r="O94" s="18"/>
    </row>
    <row r="95" spans="1:15" s="16" customFormat="1" ht="24" customHeight="1" x14ac:dyDescent="0.25">
      <c r="A95" s="263"/>
      <c r="B95" s="120" t="s">
        <v>173</v>
      </c>
      <c r="C95" s="44">
        <v>146</v>
      </c>
      <c r="D95" s="44">
        <v>146</v>
      </c>
      <c r="E95" s="140">
        <f t="shared" si="44"/>
        <v>100</v>
      </c>
      <c r="F95" s="82">
        <v>22</v>
      </c>
      <c r="G95" s="137">
        <f t="shared" si="45"/>
        <v>15.068493150684931</v>
      </c>
      <c r="H95" s="41">
        <v>21</v>
      </c>
      <c r="I95" s="137">
        <f t="shared" si="46"/>
        <v>95.454545454545453</v>
      </c>
      <c r="J95" s="18" t="s">
        <v>22</v>
      </c>
      <c r="K95" s="18"/>
      <c r="L95" s="18"/>
      <c r="M95" s="18" t="s">
        <v>22</v>
      </c>
      <c r="N95" s="18" t="s">
        <v>22</v>
      </c>
      <c r="O95" s="18"/>
    </row>
    <row r="96" spans="1:15" s="14" customFormat="1" ht="24" customHeight="1" x14ac:dyDescent="0.25">
      <c r="A96" s="142">
        <v>2</v>
      </c>
      <c r="B96" s="143" t="s">
        <v>244</v>
      </c>
      <c r="C96" s="271">
        <v>621</v>
      </c>
      <c r="D96" s="175">
        <v>478</v>
      </c>
      <c r="E96" s="272">
        <f t="shared" si="44"/>
        <v>76.972624798711749</v>
      </c>
      <c r="F96" s="50">
        <v>88</v>
      </c>
      <c r="G96" s="274">
        <f t="shared" si="45"/>
        <v>14.170692431561996</v>
      </c>
      <c r="H96" s="273">
        <v>54</v>
      </c>
      <c r="I96" s="272">
        <f t="shared" si="46"/>
        <v>61.363636363636367</v>
      </c>
      <c r="J96" s="23"/>
      <c r="K96" s="23"/>
      <c r="L96" s="23"/>
      <c r="M96" s="23">
        <v>3</v>
      </c>
      <c r="N96" s="23">
        <v>3</v>
      </c>
      <c r="O96" s="23" t="s">
        <v>11</v>
      </c>
    </row>
    <row r="97" spans="1:15" ht="24" customHeight="1" x14ac:dyDescent="0.25">
      <c r="A97" s="22"/>
      <c r="B97" s="53" t="s">
        <v>157</v>
      </c>
      <c r="C97" s="44">
        <v>60</v>
      </c>
      <c r="D97" s="44">
        <v>60</v>
      </c>
      <c r="E97" s="140">
        <f t="shared" si="44"/>
        <v>100</v>
      </c>
      <c r="F97" s="150">
        <v>9</v>
      </c>
      <c r="G97" s="137">
        <f t="shared" si="45"/>
        <v>15</v>
      </c>
      <c r="H97" s="150">
        <v>9</v>
      </c>
      <c r="I97" s="137">
        <f t="shared" si="46"/>
        <v>100</v>
      </c>
      <c r="J97" s="18" t="s">
        <v>22</v>
      </c>
      <c r="K97" s="18"/>
      <c r="L97" s="18"/>
      <c r="M97" s="18" t="s">
        <v>22</v>
      </c>
      <c r="N97" s="18" t="s">
        <v>22</v>
      </c>
      <c r="O97" s="18"/>
    </row>
    <row r="98" spans="1:15" ht="24" customHeight="1" x14ac:dyDescent="0.25">
      <c r="A98" s="22"/>
      <c r="B98" s="53" t="s">
        <v>158</v>
      </c>
      <c r="C98" s="44">
        <v>113</v>
      </c>
      <c r="D98" s="44">
        <v>110</v>
      </c>
      <c r="E98" s="137">
        <f t="shared" si="44"/>
        <v>97.345132743362825</v>
      </c>
      <c r="F98" s="150">
        <v>17</v>
      </c>
      <c r="G98" s="137">
        <f t="shared" si="45"/>
        <v>15.044247787610621</v>
      </c>
      <c r="H98" s="150">
        <v>17</v>
      </c>
      <c r="I98" s="137">
        <f t="shared" si="46"/>
        <v>100</v>
      </c>
      <c r="J98" s="18" t="s">
        <v>22</v>
      </c>
      <c r="K98" s="18"/>
      <c r="L98" s="18"/>
      <c r="M98" s="18" t="s">
        <v>22</v>
      </c>
      <c r="N98" s="18" t="s">
        <v>22</v>
      </c>
      <c r="O98" s="18"/>
    </row>
    <row r="99" spans="1:15" s="16" customFormat="1" ht="24" customHeight="1" x14ac:dyDescent="0.25">
      <c r="A99" s="22"/>
      <c r="B99" s="53" t="s">
        <v>160</v>
      </c>
      <c r="C99" s="44">
        <v>66</v>
      </c>
      <c r="D99" s="44">
        <v>50</v>
      </c>
      <c r="E99" s="137">
        <f t="shared" si="44"/>
        <v>75.757575757575751</v>
      </c>
      <c r="F99" s="150">
        <v>10</v>
      </c>
      <c r="G99" s="137">
        <f t="shared" si="45"/>
        <v>15.151515151515152</v>
      </c>
      <c r="H99" s="150">
        <v>8</v>
      </c>
      <c r="I99" s="137">
        <f t="shared" si="46"/>
        <v>80</v>
      </c>
      <c r="J99" s="18" t="s">
        <v>22</v>
      </c>
      <c r="K99" s="18" t="s">
        <v>22</v>
      </c>
      <c r="L99" s="18"/>
      <c r="M99" s="18" t="s">
        <v>22</v>
      </c>
      <c r="N99" s="18" t="s">
        <v>22</v>
      </c>
      <c r="O99" s="18"/>
    </row>
    <row r="100" spans="1:15" s="14" customFormat="1" ht="24" customHeight="1" x14ac:dyDescent="0.25">
      <c r="A100" s="142">
        <v>3</v>
      </c>
      <c r="B100" s="143" t="s">
        <v>243</v>
      </c>
      <c r="C100" s="141">
        <f>SUM(C101:C102)</f>
        <v>236</v>
      </c>
      <c r="D100" s="141">
        <f>SUM(D101:D102)</f>
        <v>165</v>
      </c>
      <c r="E100" s="127">
        <f t="shared" si="44"/>
        <v>69.915254237288138</v>
      </c>
      <c r="F100" s="85">
        <f>SUM(F101:F102)</f>
        <v>47</v>
      </c>
      <c r="G100" s="127">
        <f t="shared" si="45"/>
        <v>19.915254237288135</v>
      </c>
      <c r="H100" s="85">
        <f>SUM(H101:H102)</f>
        <v>30</v>
      </c>
      <c r="I100" s="127">
        <f t="shared" si="46"/>
        <v>63.829787234042556</v>
      </c>
      <c r="J100" s="23"/>
      <c r="K100" s="23"/>
      <c r="L100" s="23"/>
      <c r="M100" s="23">
        <v>2</v>
      </c>
      <c r="N100" s="23">
        <v>2</v>
      </c>
      <c r="O100" s="23" t="s">
        <v>11</v>
      </c>
    </row>
    <row r="101" spans="1:15" ht="24" customHeight="1" x14ac:dyDescent="0.25">
      <c r="A101" s="263"/>
      <c r="B101" s="53" t="s">
        <v>161</v>
      </c>
      <c r="C101" s="152">
        <v>97</v>
      </c>
      <c r="D101" s="152">
        <v>48</v>
      </c>
      <c r="E101" s="137">
        <f t="shared" si="44"/>
        <v>49.484536082474229</v>
      </c>
      <c r="F101" s="72">
        <v>23</v>
      </c>
      <c r="G101" s="137">
        <f t="shared" si="45"/>
        <v>23.711340206185564</v>
      </c>
      <c r="H101" s="150">
        <v>11</v>
      </c>
      <c r="I101" s="137">
        <f t="shared" si="46"/>
        <v>47.826086956521742</v>
      </c>
      <c r="J101" s="18"/>
      <c r="K101" s="18"/>
      <c r="L101" s="18"/>
      <c r="M101" s="18" t="s">
        <v>22</v>
      </c>
      <c r="N101" s="18" t="s">
        <v>22</v>
      </c>
      <c r="O101" s="18"/>
    </row>
    <row r="102" spans="1:15" ht="24" customHeight="1" x14ac:dyDescent="0.25">
      <c r="A102" s="263"/>
      <c r="B102" s="53" t="s">
        <v>158</v>
      </c>
      <c r="C102" s="152">
        <v>139</v>
      </c>
      <c r="D102" s="152">
        <v>117</v>
      </c>
      <c r="E102" s="137">
        <f t="shared" si="44"/>
        <v>84.172661870503589</v>
      </c>
      <c r="F102" s="72">
        <v>24</v>
      </c>
      <c r="G102" s="137">
        <f t="shared" si="45"/>
        <v>17.266187050359711</v>
      </c>
      <c r="H102" s="41">
        <v>19</v>
      </c>
      <c r="I102" s="137">
        <f t="shared" si="46"/>
        <v>79.166666666666657</v>
      </c>
      <c r="J102" s="18" t="s">
        <v>22</v>
      </c>
      <c r="K102" s="22"/>
      <c r="L102" s="22"/>
      <c r="M102" s="18" t="s">
        <v>22</v>
      </c>
      <c r="N102" s="18" t="s">
        <v>22</v>
      </c>
      <c r="O102" s="18"/>
    </row>
    <row r="103" spans="1:15" s="14" customFormat="1" ht="24" customHeight="1" x14ac:dyDescent="0.25">
      <c r="A103" s="142">
        <v>4</v>
      </c>
      <c r="B103" s="143" t="s">
        <v>245</v>
      </c>
      <c r="C103" s="141">
        <f>SUM(C104:C106)</f>
        <v>313</v>
      </c>
      <c r="D103" s="141">
        <f>SUM(D104:D106)</f>
        <v>309</v>
      </c>
      <c r="E103" s="127">
        <f t="shared" ref="E103:E117" si="47">D103/C103*100</f>
        <v>98.722044728434497</v>
      </c>
      <c r="F103" s="68">
        <f>SUM(F104:F106)</f>
        <v>54</v>
      </c>
      <c r="G103" s="127">
        <f t="shared" ref="G103:G117" si="48">F103/C103*100</f>
        <v>17.252396166134183</v>
      </c>
      <c r="H103" s="85">
        <f>SUM(H104:H106)</f>
        <v>52</v>
      </c>
      <c r="I103" s="127">
        <f t="shared" si="46"/>
        <v>96.296296296296291</v>
      </c>
      <c r="J103" s="23"/>
      <c r="K103" s="23"/>
      <c r="L103" s="23"/>
      <c r="M103" s="23">
        <v>3</v>
      </c>
      <c r="N103" s="23">
        <v>3</v>
      </c>
      <c r="O103" s="23" t="s">
        <v>11</v>
      </c>
    </row>
    <row r="104" spans="1:15" ht="24" customHeight="1" x14ac:dyDescent="0.25">
      <c r="A104" s="22"/>
      <c r="B104" s="53" t="s">
        <v>174</v>
      </c>
      <c r="C104" s="44">
        <v>102</v>
      </c>
      <c r="D104" s="144">
        <v>98</v>
      </c>
      <c r="E104" s="137">
        <f t="shared" si="47"/>
        <v>96.078431372549019</v>
      </c>
      <c r="F104" s="41">
        <v>16</v>
      </c>
      <c r="G104" s="137">
        <f t="shared" si="48"/>
        <v>15.686274509803921</v>
      </c>
      <c r="H104" s="150">
        <v>14</v>
      </c>
      <c r="I104" s="137">
        <f t="shared" si="46"/>
        <v>87.5</v>
      </c>
      <c r="J104" s="18" t="s">
        <v>22</v>
      </c>
      <c r="K104" s="18" t="s">
        <v>22</v>
      </c>
      <c r="L104" s="18"/>
      <c r="M104" s="18" t="s">
        <v>22</v>
      </c>
      <c r="N104" s="18" t="s">
        <v>22</v>
      </c>
      <c r="O104" s="18"/>
    </row>
    <row r="105" spans="1:15" ht="24" customHeight="1" x14ac:dyDescent="0.25">
      <c r="A105" s="22"/>
      <c r="B105" s="53" t="s">
        <v>175</v>
      </c>
      <c r="C105" s="44">
        <v>114</v>
      </c>
      <c r="D105" s="44">
        <v>114</v>
      </c>
      <c r="E105" s="140">
        <f t="shared" si="47"/>
        <v>100</v>
      </c>
      <c r="F105" s="41">
        <v>23</v>
      </c>
      <c r="G105" s="137">
        <f t="shared" si="48"/>
        <v>20.175438596491226</v>
      </c>
      <c r="H105" s="41">
        <v>23</v>
      </c>
      <c r="I105" s="137">
        <f t="shared" si="46"/>
        <v>100</v>
      </c>
      <c r="J105" s="18"/>
      <c r="K105" s="18"/>
      <c r="L105" s="22"/>
      <c r="M105" s="18" t="s">
        <v>22</v>
      </c>
      <c r="N105" s="18" t="s">
        <v>22</v>
      </c>
      <c r="O105" s="18"/>
    </row>
    <row r="106" spans="1:15" ht="24" customHeight="1" x14ac:dyDescent="0.25">
      <c r="A106" s="22"/>
      <c r="B106" s="53" t="s">
        <v>176</v>
      </c>
      <c r="C106" s="44">
        <v>97</v>
      </c>
      <c r="D106" s="44">
        <v>97</v>
      </c>
      <c r="E106" s="140">
        <f t="shared" si="47"/>
        <v>100</v>
      </c>
      <c r="F106" s="41">
        <v>15</v>
      </c>
      <c r="G106" s="137">
        <f t="shared" si="48"/>
        <v>15.463917525773196</v>
      </c>
      <c r="H106" s="41">
        <v>15</v>
      </c>
      <c r="I106" s="137">
        <f t="shared" si="46"/>
        <v>100</v>
      </c>
      <c r="J106" s="18" t="s">
        <v>22</v>
      </c>
      <c r="K106" s="22"/>
      <c r="L106" s="22"/>
      <c r="M106" s="18" t="s">
        <v>22</v>
      </c>
      <c r="N106" s="18" t="s">
        <v>22</v>
      </c>
      <c r="O106" s="18"/>
    </row>
    <row r="107" spans="1:15" s="14" customFormat="1" ht="24" customHeight="1" x14ac:dyDescent="0.25">
      <c r="A107" s="142">
        <v>5</v>
      </c>
      <c r="B107" s="143" t="s">
        <v>230</v>
      </c>
      <c r="C107" s="141">
        <f>SUM(C108:C112)</f>
        <v>431</v>
      </c>
      <c r="D107" s="141">
        <f>SUM(D108:D112)</f>
        <v>283</v>
      </c>
      <c r="E107" s="127">
        <f t="shared" si="47"/>
        <v>65.661252900232014</v>
      </c>
      <c r="F107" s="68">
        <f>SUM(F108:F112)</f>
        <v>75</v>
      </c>
      <c r="G107" s="127">
        <f t="shared" si="48"/>
        <v>17.40139211136891</v>
      </c>
      <c r="H107" s="68">
        <f>SUM(H108:H112)</f>
        <v>58</v>
      </c>
      <c r="I107" s="127">
        <f t="shared" si="46"/>
        <v>77.333333333333329</v>
      </c>
      <c r="J107" s="23"/>
      <c r="K107" s="23"/>
      <c r="L107" s="23"/>
      <c r="M107" s="23">
        <v>5</v>
      </c>
      <c r="N107" s="23">
        <v>5</v>
      </c>
      <c r="O107" s="23" t="s">
        <v>9</v>
      </c>
    </row>
    <row r="108" spans="1:15" ht="24" customHeight="1" x14ac:dyDescent="0.25">
      <c r="A108" s="61"/>
      <c r="B108" s="55" t="s">
        <v>162</v>
      </c>
      <c r="C108" s="144">
        <v>93</v>
      </c>
      <c r="D108" s="44">
        <v>61</v>
      </c>
      <c r="E108" s="137">
        <f t="shared" si="47"/>
        <v>65.591397849462368</v>
      </c>
      <c r="F108" s="145">
        <v>14</v>
      </c>
      <c r="G108" s="137">
        <f t="shared" si="48"/>
        <v>15.053763440860216</v>
      </c>
      <c r="H108" s="41">
        <v>9</v>
      </c>
      <c r="I108" s="137">
        <f t="shared" ref="I108:I120" si="49">H108/F108*100</f>
        <v>64.285714285714292</v>
      </c>
      <c r="J108" s="18" t="s">
        <v>22</v>
      </c>
      <c r="K108" s="53"/>
      <c r="L108" s="53"/>
      <c r="M108" s="18" t="s">
        <v>22</v>
      </c>
      <c r="N108" s="18" t="s">
        <v>22</v>
      </c>
      <c r="O108" s="18"/>
    </row>
    <row r="109" spans="1:15" ht="24" customHeight="1" x14ac:dyDescent="0.25">
      <c r="A109" s="61"/>
      <c r="B109" s="55" t="s">
        <v>163</v>
      </c>
      <c r="C109" s="144">
        <v>92</v>
      </c>
      <c r="D109" s="44">
        <v>92</v>
      </c>
      <c r="E109" s="140">
        <f t="shared" si="47"/>
        <v>100</v>
      </c>
      <c r="F109" s="145">
        <v>15</v>
      </c>
      <c r="G109" s="137">
        <f t="shared" si="48"/>
        <v>16.304347826086957</v>
      </c>
      <c r="H109" s="41">
        <v>15</v>
      </c>
      <c r="I109" s="137">
        <f t="shared" si="49"/>
        <v>100</v>
      </c>
      <c r="J109" s="18" t="s">
        <v>22</v>
      </c>
      <c r="K109" s="53"/>
      <c r="L109" s="53"/>
      <c r="M109" s="18" t="s">
        <v>22</v>
      </c>
      <c r="N109" s="18" t="s">
        <v>22</v>
      </c>
      <c r="O109" s="18"/>
    </row>
    <row r="110" spans="1:15" ht="24" customHeight="1" x14ac:dyDescent="0.25">
      <c r="A110" s="61"/>
      <c r="B110" s="55" t="s">
        <v>164</v>
      </c>
      <c r="C110" s="144">
        <v>40</v>
      </c>
      <c r="D110" s="44">
        <v>40</v>
      </c>
      <c r="E110" s="140">
        <f t="shared" si="47"/>
        <v>100</v>
      </c>
      <c r="F110" s="145">
        <v>13</v>
      </c>
      <c r="G110" s="137">
        <f t="shared" si="48"/>
        <v>32.5</v>
      </c>
      <c r="H110" s="41">
        <v>13</v>
      </c>
      <c r="I110" s="137">
        <f t="shared" si="49"/>
        <v>100</v>
      </c>
      <c r="J110" s="18"/>
      <c r="K110" s="53"/>
      <c r="L110" s="53"/>
      <c r="M110" s="18" t="s">
        <v>22</v>
      </c>
      <c r="N110" s="18" t="s">
        <v>22</v>
      </c>
      <c r="O110" s="18"/>
    </row>
    <row r="111" spans="1:15" ht="24" customHeight="1" x14ac:dyDescent="0.25">
      <c r="A111" s="61"/>
      <c r="B111" s="55" t="s">
        <v>165</v>
      </c>
      <c r="C111" s="144">
        <v>110</v>
      </c>
      <c r="D111" s="44">
        <v>31</v>
      </c>
      <c r="E111" s="137">
        <f t="shared" si="47"/>
        <v>28.18181818181818</v>
      </c>
      <c r="F111" s="145">
        <v>17</v>
      </c>
      <c r="G111" s="137">
        <f t="shared" si="48"/>
        <v>15.454545454545453</v>
      </c>
      <c r="H111" s="41">
        <v>11</v>
      </c>
      <c r="I111" s="137">
        <f t="shared" si="49"/>
        <v>64.705882352941174</v>
      </c>
      <c r="J111" s="18" t="s">
        <v>22</v>
      </c>
      <c r="K111" s="53"/>
      <c r="L111" s="18" t="s">
        <v>128</v>
      </c>
      <c r="M111" s="18" t="s">
        <v>22</v>
      </c>
      <c r="N111" s="18" t="s">
        <v>22</v>
      </c>
      <c r="O111" s="18"/>
    </row>
    <row r="112" spans="1:15" ht="24" customHeight="1" x14ac:dyDescent="0.25">
      <c r="A112" s="61"/>
      <c r="B112" s="55" t="s">
        <v>166</v>
      </c>
      <c r="C112" s="144">
        <v>96</v>
      </c>
      <c r="D112" s="44">
        <v>59</v>
      </c>
      <c r="E112" s="137">
        <f t="shared" si="47"/>
        <v>61.458333333333336</v>
      </c>
      <c r="F112" s="145">
        <v>16</v>
      </c>
      <c r="G112" s="137">
        <f t="shared" si="48"/>
        <v>16.666666666666664</v>
      </c>
      <c r="H112" s="41">
        <v>10</v>
      </c>
      <c r="I112" s="137">
        <f t="shared" si="49"/>
        <v>62.5</v>
      </c>
      <c r="J112" s="18" t="s">
        <v>22</v>
      </c>
      <c r="K112" s="53"/>
      <c r="L112" s="53"/>
      <c r="M112" s="18" t="s">
        <v>22</v>
      </c>
      <c r="N112" s="18" t="s">
        <v>22</v>
      </c>
      <c r="O112" s="18"/>
    </row>
    <row r="113" spans="1:15" s="14" customFormat="1" ht="24" customHeight="1" x14ac:dyDescent="0.25">
      <c r="A113" s="142">
        <v>6</v>
      </c>
      <c r="B113" s="143" t="s">
        <v>277</v>
      </c>
      <c r="C113" s="141">
        <f>SUM(C114:C114)</f>
        <v>160</v>
      </c>
      <c r="D113" s="141">
        <f>SUM(D114:D114)</f>
        <v>146</v>
      </c>
      <c r="E113" s="127">
        <f t="shared" si="47"/>
        <v>91.25</v>
      </c>
      <c r="F113" s="68">
        <f>SUM(F114:F114)</f>
        <v>24</v>
      </c>
      <c r="G113" s="127">
        <f t="shared" si="48"/>
        <v>15</v>
      </c>
      <c r="H113" s="68">
        <f>SUM(H114:H114)</f>
        <v>22</v>
      </c>
      <c r="I113" s="127">
        <f t="shared" si="49"/>
        <v>91.666666666666657</v>
      </c>
      <c r="J113" s="23"/>
      <c r="K113" s="23"/>
      <c r="L113" s="23"/>
      <c r="M113" s="23">
        <v>1</v>
      </c>
      <c r="N113" s="23">
        <v>1</v>
      </c>
      <c r="O113" s="23" t="s">
        <v>9</v>
      </c>
    </row>
    <row r="114" spans="1:15" s="16" customFormat="1" ht="24" customHeight="1" x14ac:dyDescent="0.25">
      <c r="A114" s="264"/>
      <c r="B114" s="153" t="s">
        <v>159</v>
      </c>
      <c r="C114" s="44">
        <v>160</v>
      </c>
      <c r="D114" s="44">
        <v>146</v>
      </c>
      <c r="E114" s="137">
        <f t="shared" si="47"/>
        <v>91.25</v>
      </c>
      <c r="F114" s="41">
        <v>24</v>
      </c>
      <c r="G114" s="137">
        <f t="shared" si="48"/>
        <v>15</v>
      </c>
      <c r="H114" s="145">
        <v>22</v>
      </c>
      <c r="I114" s="137">
        <f t="shared" si="49"/>
        <v>91.666666666666657</v>
      </c>
      <c r="J114" s="148" t="s">
        <v>22</v>
      </c>
      <c r="K114" s="154"/>
      <c r="L114" s="155"/>
      <c r="M114" s="18" t="s">
        <v>22</v>
      </c>
      <c r="N114" s="18" t="s">
        <v>22</v>
      </c>
      <c r="O114" s="18"/>
    </row>
    <row r="115" spans="1:15" s="14" customFormat="1" ht="24" customHeight="1" x14ac:dyDescent="0.25">
      <c r="A115" s="142">
        <v>7</v>
      </c>
      <c r="B115" s="143" t="s">
        <v>232</v>
      </c>
      <c r="C115" s="141">
        <f>SUM(C116:C116)</f>
        <v>109</v>
      </c>
      <c r="D115" s="141">
        <f>SUM(D116:D116)</f>
        <v>106</v>
      </c>
      <c r="E115" s="127">
        <f t="shared" si="47"/>
        <v>97.247706422018354</v>
      </c>
      <c r="F115" s="68">
        <f>SUM(F116:F116)</f>
        <v>37</v>
      </c>
      <c r="G115" s="127">
        <f t="shared" si="48"/>
        <v>33.944954128440372</v>
      </c>
      <c r="H115" s="68">
        <f>SUM(H116:H116)</f>
        <v>37</v>
      </c>
      <c r="I115" s="127">
        <f t="shared" si="49"/>
        <v>100</v>
      </c>
      <c r="J115" s="23"/>
      <c r="K115" s="23"/>
      <c r="L115" s="23"/>
      <c r="M115" s="23">
        <v>1</v>
      </c>
      <c r="N115" s="23">
        <v>1</v>
      </c>
      <c r="O115" s="23" t="s">
        <v>9</v>
      </c>
    </row>
    <row r="116" spans="1:15" ht="24" customHeight="1" x14ac:dyDescent="0.25">
      <c r="A116" s="263"/>
      <c r="B116" s="120" t="s">
        <v>177</v>
      </c>
      <c r="C116" s="44">
        <v>109</v>
      </c>
      <c r="D116" s="44">
        <v>106</v>
      </c>
      <c r="E116" s="137">
        <f t="shared" si="47"/>
        <v>97.247706422018354</v>
      </c>
      <c r="F116" s="41">
        <v>37</v>
      </c>
      <c r="G116" s="137">
        <f t="shared" si="48"/>
        <v>33.944954128440372</v>
      </c>
      <c r="H116" s="150">
        <v>37</v>
      </c>
      <c r="I116" s="137">
        <f t="shared" si="49"/>
        <v>100</v>
      </c>
      <c r="J116" s="18" t="s">
        <v>22</v>
      </c>
      <c r="K116" s="18"/>
      <c r="L116" s="18"/>
      <c r="M116" s="18" t="s">
        <v>22</v>
      </c>
      <c r="N116" s="18" t="s">
        <v>22</v>
      </c>
      <c r="O116" s="18"/>
    </row>
    <row r="117" spans="1:15" s="14" customFormat="1" ht="24" customHeight="1" x14ac:dyDescent="0.25">
      <c r="A117" s="142">
        <v>8</v>
      </c>
      <c r="B117" s="143" t="s">
        <v>278</v>
      </c>
      <c r="C117" s="141">
        <f>SUM(C118:C119)</f>
        <v>125</v>
      </c>
      <c r="D117" s="141">
        <f>SUM(D118:D119)</f>
        <v>124</v>
      </c>
      <c r="E117" s="127">
        <f t="shared" si="47"/>
        <v>99.2</v>
      </c>
      <c r="F117" s="68">
        <f>SUM(F118:F119)</f>
        <v>53</v>
      </c>
      <c r="G117" s="127">
        <f t="shared" si="48"/>
        <v>42.4</v>
      </c>
      <c r="H117" s="68">
        <f>SUM(H118:H119)</f>
        <v>53</v>
      </c>
      <c r="I117" s="127">
        <f t="shared" si="49"/>
        <v>100</v>
      </c>
      <c r="J117" s="111"/>
      <c r="K117" s="111"/>
      <c r="L117" s="111"/>
      <c r="M117" s="23">
        <v>2</v>
      </c>
      <c r="N117" s="23">
        <v>2</v>
      </c>
      <c r="O117" s="23" t="s">
        <v>9</v>
      </c>
    </row>
    <row r="118" spans="1:15" ht="24" customHeight="1" x14ac:dyDescent="0.25">
      <c r="A118" s="22"/>
      <c r="B118" s="53" t="s">
        <v>178</v>
      </c>
      <c r="C118" s="44">
        <v>43</v>
      </c>
      <c r="D118" s="44">
        <v>43</v>
      </c>
      <c r="E118" s="140">
        <f t="shared" ref="E118:E127" si="50">D118/C118*100</f>
        <v>100</v>
      </c>
      <c r="F118" s="41">
        <v>13</v>
      </c>
      <c r="G118" s="137">
        <f t="shared" ref="G118:G127" si="51">F118/C118*100</f>
        <v>30.232558139534881</v>
      </c>
      <c r="H118" s="41">
        <v>13</v>
      </c>
      <c r="I118" s="137">
        <f t="shared" si="49"/>
        <v>100</v>
      </c>
      <c r="J118" s="18"/>
      <c r="K118" s="18"/>
      <c r="L118" s="18"/>
      <c r="M118" s="18" t="s">
        <v>22</v>
      </c>
      <c r="N118" s="18" t="s">
        <v>22</v>
      </c>
      <c r="O118" s="18"/>
    </row>
    <row r="119" spans="1:15" ht="24" customHeight="1" x14ac:dyDescent="0.25">
      <c r="A119" s="22"/>
      <c r="B119" s="53" t="s">
        <v>179</v>
      </c>
      <c r="C119" s="44">
        <v>82</v>
      </c>
      <c r="D119" s="44">
        <v>81</v>
      </c>
      <c r="E119" s="137">
        <f t="shared" si="50"/>
        <v>98.780487804878049</v>
      </c>
      <c r="F119" s="41">
        <v>40</v>
      </c>
      <c r="G119" s="137">
        <f t="shared" si="51"/>
        <v>48.780487804878049</v>
      </c>
      <c r="H119" s="150">
        <v>40</v>
      </c>
      <c r="I119" s="137">
        <f t="shared" si="49"/>
        <v>100</v>
      </c>
      <c r="J119" s="18"/>
      <c r="K119" s="18"/>
      <c r="L119" s="18"/>
      <c r="M119" s="18" t="s">
        <v>22</v>
      </c>
      <c r="N119" s="18" t="s">
        <v>22</v>
      </c>
      <c r="O119" s="18"/>
    </row>
    <row r="120" spans="1:15" s="14" customFormat="1" ht="24" customHeight="1" x14ac:dyDescent="0.25">
      <c r="A120" s="142">
        <v>9</v>
      </c>
      <c r="B120" s="143" t="s">
        <v>236</v>
      </c>
      <c r="C120" s="141">
        <f>SUM(C121:C121)</f>
        <v>95</v>
      </c>
      <c r="D120" s="141">
        <f>SUM(D121:D121)</f>
        <v>95</v>
      </c>
      <c r="E120" s="171">
        <f t="shared" si="50"/>
        <v>100</v>
      </c>
      <c r="F120" s="74">
        <f>SUM(F121:F121)</f>
        <v>19</v>
      </c>
      <c r="G120" s="127">
        <f t="shared" si="51"/>
        <v>20</v>
      </c>
      <c r="H120" s="74">
        <f>SUM(H121:H121)</f>
        <v>19</v>
      </c>
      <c r="I120" s="127">
        <f t="shared" si="49"/>
        <v>100</v>
      </c>
      <c r="J120" s="23"/>
      <c r="K120" s="23"/>
      <c r="L120" s="23"/>
      <c r="M120" s="23">
        <v>1</v>
      </c>
      <c r="N120" s="23">
        <v>1</v>
      </c>
      <c r="O120" s="23" t="s">
        <v>9</v>
      </c>
    </row>
    <row r="121" spans="1:15" ht="24" customHeight="1" x14ac:dyDescent="0.25">
      <c r="A121" s="265"/>
      <c r="B121" s="156" t="s">
        <v>180</v>
      </c>
      <c r="C121" s="144">
        <v>95</v>
      </c>
      <c r="D121" s="144">
        <v>95</v>
      </c>
      <c r="E121" s="140">
        <f t="shared" si="50"/>
        <v>100</v>
      </c>
      <c r="F121" s="79">
        <v>19</v>
      </c>
      <c r="G121" s="137">
        <f t="shared" si="51"/>
        <v>20</v>
      </c>
      <c r="H121" s="41">
        <v>19</v>
      </c>
      <c r="I121" s="137">
        <f t="shared" ref="I121:I134" si="52">H121/F121*100</f>
        <v>100</v>
      </c>
      <c r="J121" s="18" t="s">
        <v>22</v>
      </c>
      <c r="K121" s="18"/>
      <c r="L121" s="18"/>
      <c r="M121" s="18" t="s">
        <v>22</v>
      </c>
      <c r="N121" s="18" t="s">
        <v>22</v>
      </c>
      <c r="O121" s="18"/>
    </row>
    <row r="122" spans="1:15" s="14" customFormat="1" ht="24" customHeight="1" x14ac:dyDescent="0.25">
      <c r="A122" s="142">
        <v>10</v>
      </c>
      <c r="B122" s="143" t="s">
        <v>279</v>
      </c>
      <c r="C122" s="141">
        <f>SUM(C123:C123)</f>
        <v>82</v>
      </c>
      <c r="D122" s="141">
        <f>SUM(D123:D123)</f>
        <v>82</v>
      </c>
      <c r="E122" s="171">
        <f t="shared" si="50"/>
        <v>100</v>
      </c>
      <c r="F122" s="68">
        <f>SUM(F123:F123)</f>
        <v>17</v>
      </c>
      <c r="G122" s="127">
        <f t="shared" si="51"/>
        <v>20.73170731707317</v>
      </c>
      <c r="H122" s="68">
        <f>SUM(H123:H123)</f>
        <v>17</v>
      </c>
      <c r="I122" s="127">
        <f t="shared" si="52"/>
        <v>100</v>
      </c>
      <c r="J122" s="23"/>
      <c r="K122" s="23"/>
      <c r="L122" s="23"/>
      <c r="M122" s="23">
        <v>1</v>
      </c>
      <c r="N122" s="23">
        <v>1</v>
      </c>
      <c r="O122" s="23" t="s">
        <v>9</v>
      </c>
    </row>
    <row r="123" spans="1:15" ht="24" customHeight="1" x14ac:dyDescent="0.25">
      <c r="A123" s="264"/>
      <c r="B123" s="120" t="s">
        <v>147</v>
      </c>
      <c r="C123" s="157">
        <v>82</v>
      </c>
      <c r="D123" s="44">
        <v>82</v>
      </c>
      <c r="E123" s="140">
        <f t="shared" si="50"/>
        <v>100</v>
      </c>
      <c r="F123" s="41">
        <v>17</v>
      </c>
      <c r="G123" s="137">
        <f t="shared" si="51"/>
        <v>20.73170731707317</v>
      </c>
      <c r="H123" s="41">
        <v>17</v>
      </c>
      <c r="I123" s="137">
        <f t="shared" si="52"/>
        <v>100</v>
      </c>
      <c r="J123" s="18" t="s">
        <v>22</v>
      </c>
      <c r="K123" s="18"/>
      <c r="L123" s="18"/>
      <c r="M123" s="18" t="s">
        <v>22</v>
      </c>
      <c r="N123" s="18" t="s">
        <v>22</v>
      </c>
      <c r="O123" s="18"/>
    </row>
    <row r="124" spans="1:15" s="14" customFormat="1" ht="24" customHeight="1" x14ac:dyDescent="0.25">
      <c r="A124" s="142">
        <v>11</v>
      </c>
      <c r="B124" s="143" t="s">
        <v>238</v>
      </c>
      <c r="C124" s="141">
        <f>SUM(C125:C125)</f>
        <v>212</v>
      </c>
      <c r="D124" s="141">
        <f>SUM(D125:D125)</f>
        <v>183</v>
      </c>
      <c r="E124" s="127">
        <f t="shared" si="50"/>
        <v>86.320754716981128</v>
      </c>
      <c r="F124" s="68">
        <f>SUM(F125:F125)</f>
        <v>47</v>
      </c>
      <c r="G124" s="127">
        <f t="shared" si="51"/>
        <v>22.169811320754718</v>
      </c>
      <c r="H124" s="68">
        <f>SUM(H125:H125)</f>
        <v>41</v>
      </c>
      <c r="I124" s="127">
        <f t="shared" si="52"/>
        <v>87.2340425531915</v>
      </c>
      <c r="J124" s="23"/>
      <c r="K124" s="23"/>
      <c r="L124" s="23"/>
      <c r="M124" s="23">
        <v>1</v>
      </c>
      <c r="N124" s="23">
        <v>1</v>
      </c>
      <c r="O124" s="23" t="s">
        <v>9</v>
      </c>
    </row>
    <row r="125" spans="1:15" ht="24" customHeight="1" x14ac:dyDescent="0.25">
      <c r="A125" s="266"/>
      <c r="B125" s="158" t="s">
        <v>181</v>
      </c>
      <c r="C125" s="44">
        <v>212</v>
      </c>
      <c r="D125" s="152">
        <v>183</v>
      </c>
      <c r="E125" s="137">
        <f t="shared" si="50"/>
        <v>86.320754716981128</v>
      </c>
      <c r="F125" s="41">
        <v>47</v>
      </c>
      <c r="G125" s="137">
        <f t="shared" si="51"/>
        <v>22.169811320754718</v>
      </c>
      <c r="H125" s="41">
        <v>41</v>
      </c>
      <c r="I125" s="137">
        <f t="shared" si="52"/>
        <v>87.2340425531915</v>
      </c>
      <c r="J125" s="18" t="s">
        <v>22</v>
      </c>
      <c r="K125" s="18"/>
      <c r="L125" s="18"/>
      <c r="M125" s="18" t="s">
        <v>22</v>
      </c>
      <c r="N125" s="18" t="s">
        <v>22</v>
      </c>
      <c r="O125" s="18"/>
    </row>
    <row r="126" spans="1:15" s="14" customFormat="1" ht="24" customHeight="1" x14ac:dyDescent="0.25">
      <c r="A126" s="142">
        <v>12</v>
      </c>
      <c r="B126" s="143" t="s">
        <v>239</v>
      </c>
      <c r="C126" s="141">
        <f>SUM(C127:C130)</f>
        <v>573</v>
      </c>
      <c r="D126" s="141">
        <f>SUM(D127:D130)</f>
        <v>478</v>
      </c>
      <c r="E126" s="127">
        <f t="shared" si="50"/>
        <v>83.420593368237348</v>
      </c>
      <c r="F126" s="62">
        <f>SUM(F127:F130)</f>
        <v>107</v>
      </c>
      <c r="G126" s="127">
        <f t="shared" si="51"/>
        <v>18.673647469458988</v>
      </c>
      <c r="H126" s="62">
        <f>SUM(H127:H130)</f>
        <v>97</v>
      </c>
      <c r="I126" s="127">
        <f t="shared" si="52"/>
        <v>90.654205607476641</v>
      </c>
      <c r="J126" s="111"/>
      <c r="K126" s="111"/>
      <c r="L126" s="111"/>
      <c r="M126" s="23">
        <v>4</v>
      </c>
      <c r="N126" s="23">
        <v>4</v>
      </c>
      <c r="O126" s="23" t="s">
        <v>9</v>
      </c>
    </row>
    <row r="127" spans="1:15" ht="24" customHeight="1" x14ac:dyDescent="0.25">
      <c r="A127" s="22"/>
      <c r="B127" s="120" t="s">
        <v>182</v>
      </c>
      <c r="C127" s="44">
        <v>162</v>
      </c>
      <c r="D127" s="152">
        <v>158</v>
      </c>
      <c r="E127" s="137">
        <f t="shared" si="50"/>
        <v>97.53086419753086</v>
      </c>
      <c r="F127" s="41">
        <v>31</v>
      </c>
      <c r="G127" s="137">
        <f t="shared" si="51"/>
        <v>19.1358024691358</v>
      </c>
      <c r="H127" s="159">
        <v>31</v>
      </c>
      <c r="I127" s="137">
        <f t="shared" si="52"/>
        <v>100</v>
      </c>
      <c r="J127" s="18" t="s">
        <v>22</v>
      </c>
      <c r="K127" s="22"/>
      <c r="L127" s="22"/>
      <c r="M127" s="18" t="s">
        <v>22</v>
      </c>
      <c r="N127" s="18" t="s">
        <v>22</v>
      </c>
      <c r="O127" s="18"/>
    </row>
    <row r="128" spans="1:15" ht="24" customHeight="1" x14ac:dyDescent="0.25">
      <c r="A128" s="22"/>
      <c r="B128" s="120" t="s">
        <v>183</v>
      </c>
      <c r="C128" s="44">
        <v>155</v>
      </c>
      <c r="D128" s="152">
        <v>105</v>
      </c>
      <c r="E128" s="137">
        <f t="shared" ref="E128:E140" si="53">D128/C128*100</f>
        <v>67.741935483870961</v>
      </c>
      <c r="F128" s="41">
        <v>32</v>
      </c>
      <c r="G128" s="137">
        <f t="shared" ref="G128:G140" si="54">F128/C128*100</f>
        <v>20.64516129032258</v>
      </c>
      <c r="H128" s="159">
        <v>25</v>
      </c>
      <c r="I128" s="137">
        <f t="shared" si="52"/>
        <v>78.125</v>
      </c>
      <c r="J128" s="18" t="s">
        <v>22</v>
      </c>
      <c r="K128" s="22"/>
      <c r="L128" s="22"/>
      <c r="M128" s="18" t="s">
        <v>22</v>
      </c>
      <c r="N128" s="18" t="s">
        <v>22</v>
      </c>
      <c r="O128" s="18"/>
    </row>
    <row r="129" spans="1:15" ht="24" customHeight="1" x14ac:dyDescent="0.25">
      <c r="A129" s="22"/>
      <c r="B129" s="120" t="s">
        <v>184</v>
      </c>
      <c r="C129" s="44">
        <v>125</v>
      </c>
      <c r="D129" s="152">
        <v>120</v>
      </c>
      <c r="E129" s="137">
        <f t="shared" si="53"/>
        <v>96</v>
      </c>
      <c r="F129" s="41">
        <v>19</v>
      </c>
      <c r="G129" s="137">
        <f t="shared" si="54"/>
        <v>15.2</v>
      </c>
      <c r="H129" s="159">
        <v>18</v>
      </c>
      <c r="I129" s="137">
        <f t="shared" si="52"/>
        <v>94.73684210526315</v>
      </c>
      <c r="J129" s="18" t="s">
        <v>22</v>
      </c>
      <c r="K129" s="22"/>
      <c r="L129" s="22"/>
      <c r="M129" s="18" t="s">
        <v>22</v>
      </c>
      <c r="N129" s="18" t="s">
        <v>22</v>
      </c>
      <c r="O129" s="18"/>
    </row>
    <row r="130" spans="1:15" ht="24" customHeight="1" x14ac:dyDescent="0.25">
      <c r="A130" s="22"/>
      <c r="B130" s="120" t="s">
        <v>185</v>
      </c>
      <c r="C130" s="44">
        <v>131</v>
      </c>
      <c r="D130" s="152">
        <v>95</v>
      </c>
      <c r="E130" s="137">
        <f t="shared" si="53"/>
        <v>72.51908396946564</v>
      </c>
      <c r="F130" s="41">
        <v>25</v>
      </c>
      <c r="G130" s="137">
        <f t="shared" si="54"/>
        <v>19.083969465648856</v>
      </c>
      <c r="H130" s="159">
        <v>23</v>
      </c>
      <c r="I130" s="137">
        <f t="shared" si="52"/>
        <v>92</v>
      </c>
      <c r="J130" s="18" t="s">
        <v>22</v>
      </c>
      <c r="K130" s="22"/>
      <c r="L130" s="22"/>
      <c r="M130" s="18" t="s">
        <v>22</v>
      </c>
      <c r="N130" s="18" t="s">
        <v>22</v>
      </c>
      <c r="O130" s="18"/>
    </row>
    <row r="131" spans="1:15" s="14" customFormat="1" ht="24" customHeight="1" x14ac:dyDescent="0.25">
      <c r="A131" s="142">
        <v>13</v>
      </c>
      <c r="B131" s="143" t="s">
        <v>280</v>
      </c>
      <c r="C131" s="141">
        <f>SUM(C132:C132)</f>
        <v>113</v>
      </c>
      <c r="D131" s="141">
        <f>SUM(D132:D132)</f>
        <v>113</v>
      </c>
      <c r="E131" s="171">
        <f t="shared" si="53"/>
        <v>100</v>
      </c>
      <c r="F131" s="68">
        <f>SUM(F132:F132)</f>
        <v>21</v>
      </c>
      <c r="G131" s="127">
        <f t="shared" si="54"/>
        <v>18.584070796460178</v>
      </c>
      <c r="H131" s="68">
        <f>SUM(H132:H132)</f>
        <v>21</v>
      </c>
      <c r="I131" s="127">
        <f t="shared" si="52"/>
        <v>100</v>
      </c>
      <c r="J131" s="23"/>
      <c r="K131" s="23"/>
      <c r="L131" s="23"/>
      <c r="M131" s="23">
        <v>1</v>
      </c>
      <c r="N131" s="23">
        <v>1</v>
      </c>
      <c r="O131" s="23" t="s">
        <v>9</v>
      </c>
    </row>
    <row r="132" spans="1:15" ht="24" customHeight="1" x14ac:dyDescent="0.25">
      <c r="A132" s="264"/>
      <c r="B132" s="90" t="s">
        <v>186</v>
      </c>
      <c r="C132" s="152">
        <v>113</v>
      </c>
      <c r="D132" s="152">
        <v>113</v>
      </c>
      <c r="E132" s="140">
        <f t="shared" si="53"/>
        <v>100</v>
      </c>
      <c r="F132" s="84">
        <v>21</v>
      </c>
      <c r="G132" s="137">
        <f t="shared" si="54"/>
        <v>18.584070796460178</v>
      </c>
      <c r="H132" s="84">
        <v>21</v>
      </c>
      <c r="I132" s="137">
        <f t="shared" si="52"/>
        <v>100</v>
      </c>
      <c r="J132" s="18" t="s">
        <v>22</v>
      </c>
      <c r="K132" s="18"/>
      <c r="L132" s="18"/>
      <c r="M132" s="18" t="s">
        <v>22</v>
      </c>
      <c r="N132" s="18" t="s">
        <v>22</v>
      </c>
      <c r="O132" s="53"/>
    </row>
    <row r="133" spans="1:15" s="14" customFormat="1" ht="24" customHeight="1" x14ac:dyDescent="0.25">
      <c r="A133" s="23">
        <v>14</v>
      </c>
      <c r="B133" s="66" t="s">
        <v>241</v>
      </c>
      <c r="C133" s="141">
        <f>SUM(C134:C134)</f>
        <v>157</v>
      </c>
      <c r="D133" s="141">
        <f>SUM(D134:D134)</f>
        <v>153</v>
      </c>
      <c r="E133" s="127">
        <f t="shared" si="53"/>
        <v>97.452229299363054</v>
      </c>
      <c r="F133" s="68">
        <f>SUM(F134:F134)</f>
        <v>31</v>
      </c>
      <c r="G133" s="127">
        <f t="shared" si="54"/>
        <v>19.745222929936308</v>
      </c>
      <c r="H133" s="68">
        <f>SUM(H134:H134)</f>
        <v>31</v>
      </c>
      <c r="I133" s="127">
        <f t="shared" si="52"/>
        <v>100</v>
      </c>
      <c r="J133" s="23"/>
      <c r="K133" s="23"/>
      <c r="L133" s="23"/>
      <c r="M133" s="23">
        <v>1</v>
      </c>
      <c r="N133" s="23">
        <v>1</v>
      </c>
      <c r="O133" s="23" t="s">
        <v>9</v>
      </c>
    </row>
    <row r="134" spans="1:15" ht="24" customHeight="1" x14ac:dyDescent="0.25">
      <c r="A134" s="263"/>
      <c r="B134" s="151" t="s">
        <v>187</v>
      </c>
      <c r="C134" s="160">
        <v>157</v>
      </c>
      <c r="D134" s="149">
        <v>153</v>
      </c>
      <c r="E134" s="137">
        <f t="shared" si="53"/>
        <v>97.452229299363054</v>
      </c>
      <c r="F134" s="41">
        <v>31</v>
      </c>
      <c r="G134" s="137">
        <f t="shared" si="54"/>
        <v>19.745222929936308</v>
      </c>
      <c r="H134" s="84">
        <v>31</v>
      </c>
      <c r="I134" s="137">
        <f t="shared" si="52"/>
        <v>100</v>
      </c>
      <c r="J134" s="18" t="s">
        <v>22</v>
      </c>
      <c r="K134" s="18"/>
      <c r="L134" s="18"/>
      <c r="M134" s="18" t="s">
        <v>22</v>
      </c>
      <c r="N134" s="18" t="s">
        <v>22</v>
      </c>
      <c r="O134" s="18"/>
    </row>
    <row r="135" spans="1:15" s="14" customFormat="1" ht="24" customHeight="1" x14ac:dyDescent="0.25">
      <c r="A135" s="142">
        <v>15</v>
      </c>
      <c r="B135" s="143" t="s">
        <v>229</v>
      </c>
      <c r="C135" s="141">
        <f>SUM(C136:C136)</f>
        <v>175</v>
      </c>
      <c r="D135" s="141">
        <f>SUM(D136:D136)</f>
        <v>150</v>
      </c>
      <c r="E135" s="127">
        <f t="shared" si="53"/>
        <v>85.714285714285708</v>
      </c>
      <c r="F135" s="74">
        <f>SUM(F136:F136)</f>
        <v>29</v>
      </c>
      <c r="G135" s="127">
        <f t="shared" si="54"/>
        <v>16.571428571428569</v>
      </c>
      <c r="H135" s="74">
        <f>SUM(H136:H136)</f>
        <v>28</v>
      </c>
      <c r="I135" s="127">
        <f t="shared" ref="I135:I140" si="55">H135/F135*100</f>
        <v>96.551724137931032</v>
      </c>
      <c r="J135" s="23"/>
      <c r="K135" s="23"/>
      <c r="L135" s="23"/>
      <c r="M135" s="23">
        <v>1</v>
      </c>
      <c r="N135" s="23">
        <v>1</v>
      </c>
      <c r="O135" s="23" t="s">
        <v>9</v>
      </c>
    </row>
    <row r="136" spans="1:15" ht="24" customHeight="1" x14ac:dyDescent="0.25">
      <c r="A136" s="265"/>
      <c r="B136" s="156" t="s">
        <v>188</v>
      </c>
      <c r="C136" s="144">
        <v>175</v>
      </c>
      <c r="D136" s="144">
        <v>150</v>
      </c>
      <c r="E136" s="137">
        <f t="shared" si="53"/>
        <v>85.714285714285708</v>
      </c>
      <c r="F136" s="79">
        <v>29</v>
      </c>
      <c r="G136" s="137">
        <f t="shared" si="54"/>
        <v>16.571428571428569</v>
      </c>
      <c r="H136" s="150">
        <v>28</v>
      </c>
      <c r="I136" s="137">
        <f t="shared" si="55"/>
        <v>96.551724137931032</v>
      </c>
      <c r="J136" s="18" t="s">
        <v>22</v>
      </c>
      <c r="K136" s="18"/>
      <c r="L136" s="18"/>
      <c r="M136" s="18" t="s">
        <v>22</v>
      </c>
      <c r="N136" s="18" t="s">
        <v>22</v>
      </c>
      <c r="O136" s="18"/>
    </row>
    <row r="137" spans="1:15" s="14" customFormat="1" ht="24" customHeight="1" x14ac:dyDescent="0.25">
      <c r="A137" s="142">
        <v>16</v>
      </c>
      <c r="B137" s="143" t="s">
        <v>235</v>
      </c>
      <c r="C137" s="141">
        <f>SUM(C138:C138)</f>
        <v>86</v>
      </c>
      <c r="D137" s="141">
        <f>SUM(D138:D138)</f>
        <v>76</v>
      </c>
      <c r="E137" s="127">
        <f t="shared" si="53"/>
        <v>88.372093023255815</v>
      </c>
      <c r="F137" s="68">
        <f>SUM(F138:F138)</f>
        <v>17</v>
      </c>
      <c r="G137" s="127">
        <f t="shared" si="54"/>
        <v>19.767441860465116</v>
      </c>
      <c r="H137" s="68">
        <f>SUM(H138:H138)</f>
        <v>15</v>
      </c>
      <c r="I137" s="127">
        <f t="shared" si="55"/>
        <v>88.235294117647058</v>
      </c>
      <c r="J137" s="23"/>
      <c r="K137" s="23"/>
      <c r="L137" s="23"/>
      <c r="M137" s="23">
        <v>1</v>
      </c>
      <c r="N137" s="23">
        <v>1</v>
      </c>
      <c r="O137" s="23" t="s">
        <v>9</v>
      </c>
    </row>
    <row r="138" spans="1:15" ht="24" customHeight="1" x14ac:dyDescent="0.25">
      <c r="A138" s="263"/>
      <c r="B138" s="90" t="s">
        <v>189</v>
      </c>
      <c r="C138" s="144">
        <v>86</v>
      </c>
      <c r="D138" s="44">
        <v>76</v>
      </c>
      <c r="E138" s="137">
        <f t="shared" si="53"/>
        <v>88.372093023255815</v>
      </c>
      <c r="F138" s="145">
        <v>17</v>
      </c>
      <c r="G138" s="137">
        <f t="shared" si="54"/>
        <v>19.767441860465116</v>
      </c>
      <c r="H138" s="41">
        <v>15</v>
      </c>
      <c r="I138" s="137">
        <f t="shared" si="55"/>
        <v>88.235294117647058</v>
      </c>
      <c r="J138" s="18" t="s">
        <v>22</v>
      </c>
      <c r="K138" s="18"/>
      <c r="L138" s="18"/>
      <c r="M138" s="18" t="s">
        <v>22</v>
      </c>
      <c r="N138" s="18" t="s">
        <v>22</v>
      </c>
      <c r="O138" s="18"/>
    </row>
    <row r="139" spans="1:15" s="14" customFormat="1" ht="24" customHeight="1" x14ac:dyDescent="0.25">
      <c r="A139" s="142">
        <v>17</v>
      </c>
      <c r="B139" s="143" t="s">
        <v>281</v>
      </c>
      <c r="C139" s="146">
        <f>SUM(C140:C140)</f>
        <v>83</v>
      </c>
      <c r="D139" s="146">
        <f>SUM(D140:D140)</f>
        <v>83</v>
      </c>
      <c r="E139" s="171">
        <f t="shared" si="53"/>
        <v>100</v>
      </c>
      <c r="F139" s="147">
        <f>SUM(F140:F140)</f>
        <v>13</v>
      </c>
      <c r="G139" s="127">
        <f t="shared" si="54"/>
        <v>15.66265060240964</v>
      </c>
      <c r="H139" s="147">
        <f>SUM(H140:H140)</f>
        <v>13</v>
      </c>
      <c r="I139" s="127">
        <f t="shared" si="55"/>
        <v>100</v>
      </c>
      <c r="J139" s="111"/>
      <c r="K139" s="111"/>
      <c r="L139" s="111"/>
      <c r="M139" s="23">
        <v>1</v>
      </c>
      <c r="N139" s="23">
        <v>1</v>
      </c>
      <c r="O139" s="23" t="s">
        <v>9</v>
      </c>
    </row>
    <row r="140" spans="1:15" ht="24" customHeight="1" x14ac:dyDescent="0.25">
      <c r="A140" s="264"/>
      <c r="B140" s="161" t="s">
        <v>190</v>
      </c>
      <c r="C140" s="152">
        <v>83</v>
      </c>
      <c r="D140" s="152">
        <v>83</v>
      </c>
      <c r="E140" s="140">
        <f t="shared" si="53"/>
        <v>100</v>
      </c>
      <c r="F140" s="125">
        <v>13</v>
      </c>
      <c r="G140" s="137">
        <f t="shared" si="54"/>
        <v>15.66265060240964</v>
      </c>
      <c r="H140" s="125">
        <v>13</v>
      </c>
      <c r="I140" s="137">
        <f t="shared" si="55"/>
        <v>100</v>
      </c>
      <c r="J140" s="18" t="s">
        <v>22</v>
      </c>
      <c r="K140" s="22"/>
      <c r="L140" s="22"/>
      <c r="M140" s="18" t="s">
        <v>22</v>
      </c>
      <c r="N140" s="18" t="s">
        <v>22</v>
      </c>
      <c r="O140" s="18"/>
    </row>
    <row r="141" spans="1:15" ht="24" customHeight="1" x14ac:dyDescent="0.25">
      <c r="A141" s="23" t="s">
        <v>30</v>
      </c>
      <c r="B141" s="91" t="s">
        <v>167</v>
      </c>
      <c r="C141" s="162"/>
      <c r="D141" s="162"/>
      <c r="E141" s="127"/>
      <c r="F141" s="163"/>
      <c r="G141" s="164"/>
      <c r="H141" s="163"/>
      <c r="I141" s="127"/>
      <c r="J141" s="60"/>
      <c r="K141" s="60"/>
      <c r="L141" s="60"/>
      <c r="M141" s="165"/>
      <c r="N141" s="165"/>
      <c r="O141" s="23"/>
    </row>
    <row r="142" spans="1:15" ht="24" customHeight="1" x14ac:dyDescent="0.25">
      <c r="A142" s="166">
        <v>1</v>
      </c>
      <c r="B142" s="167" t="s">
        <v>264</v>
      </c>
      <c r="C142" s="168">
        <v>1498</v>
      </c>
      <c r="D142" s="168">
        <v>1064</v>
      </c>
      <c r="E142" s="127">
        <f t="shared" ref="E142:E150" si="56">D142/C142%</f>
        <v>71.028037383177562</v>
      </c>
      <c r="F142" s="133">
        <v>215</v>
      </c>
      <c r="G142" s="127">
        <f t="shared" ref="G142:G150" si="57">F142/C142%</f>
        <v>14.352469959946594</v>
      </c>
      <c r="H142" s="133">
        <v>170</v>
      </c>
      <c r="I142" s="127">
        <f t="shared" ref="I142:I150" si="58">H142/F142%</f>
        <v>79.069767441860463</v>
      </c>
      <c r="J142" s="23">
        <f>COUNTA(J143:J150)</f>
        <v>8</v>
      </c>
      <c r="K142" s="23"/>
      <c r="L142" s="23">
        <f>COUNTA(L143:L150)</f>
        <v>0</v>
      </c>
      <c r="M142" s="27">
        <f>COUNTA(M143:M150)</f>
        <v>8</v>
      </c>
      <c r="N142" s="27">
        <f>COUNTA(N143:N150)</f>
        <v>8</v>
      </c>
      <c r="O142" s="23" t="s">
        <v>11</v>
      </c>
    </row>
    <row r="143" spans="1:15" ht="24" customHeight="1" x14ac:dyDescent="0.25">
      <c r="A143" s="267"/>
      <c r="B143" s="169" t="s">
        <v>201</v>
      </c>
      <c r="C143" s="170">
        <v>105</v>
      </c>
      <c r="D143" s="170">
        <v>105</v>
      </c>
      <c r="E143" s="140">
        <f t="shared" si="56"/>
        <v>100</v>
      </c>
      <c r="F143" s="136">
        <v>16</v>
      </c>
      <c r="G143" s="140">
        <f t="shared" si="57"/>
        <v>15.238095238095237</v>
      </c>
      <c r="H143" s="136">
        <v>16</v>
      </c>
      <c r="I143" s="140">
        <f t="shared" si="58"/>
        <v>100</v>
      </c>
      <c r="J143" s="18" t="s">
        <v>22</v>
      </c>
      <c r="K143" s="18"/>
      <c r="L143" s="18"/>
      <c r="M143" s="21" t="s">
        <v>22</v>
      </c>
      <c r="N143" s="21" t="s">
        <v>22</v>
      </c>
      <c r="O143" s="18"/>
    </row>
    <row r="144" spans="1:15" ht="24" customHeight="1" x14ac:dyDescent="0.25">
      <c r="A144" s="267"/>
      <c r="B144" s="169" t="s">
        <v>202</v>
      </c>
      <c r="C144" s="170">
        <v>73</v>
      </c>
      <c r="D144" s="170">
        <v>73</v>
      </c>
      <c r="E144" s="140">
        <f t="shared" si="56"/>
        <v>100</v>
      </c>
      <c r="F144" s="136">
        <v>14</v>
      </c>
      <c r="G144" s="140">
        <f t="shared" si="57"/>
        <v>19.178082191780824</v>
      </c>
      <c r="H144" s="136">
        <v>14</v>
      </c>
      <c r="I144" s="140">
        <f t="shared" si="58"/>
        <v>99.999999999999986</v>
      </c>
      <c r="J144" s="18" t="s">
        <v>22</v>
      </c>
      <c r="K144" s="18"/>
      <c r="L144" s="18"/>
      <c r="M144" s="21" t="s">
        <v>22</v>
      </c>
      <c r="N144" s="21" t="s">
        <v>22</v>
      </c>
      <c r="O144" s="18"/>
    </row>
    <row r="145" spans="1:15" ht="24" customHeight="1" x14ac:dyDescent="0.25">
      <c r="A145" s="267"/>
      <c r="B145" s="169" t="s">
        <v>203</v>
      </c>
      <c r="C145" s="170">
        <v>164</v>
      </c>
      <c r="D145" s="170">
        <v>151</v>
      </c>
      <c r="E145" s="140">
        <f t="shared" si="56"/>
        <v>92.073170731707322</v>
      </c>
      <c r="F145" s="136">
        <v>30</v>
      </c>
      <c r="G145" s="140">
        <f t="shared" si="57"/>
        <v>18.292682926829269</v>
      </c>
      <c r="H145" s="136">
        <v>25</v>
      </c>
      <c r="I145" s="140">
        <f t="shared" si="58"/>
        <v>83.333333333333343</v>
      </c>
      <c r="J145" s="18" t="s">
        <v>22</v>
      </c>
      <c r="K145" s="18"/>
      <c r="L145" s="18"/>
      <c r="M145" s="21" t="s">
        <v>22</v>
      </c>
      <c r="N145" s="21" t="s">
        <v>22</v>
      </c>
      <c r="O145" s="18"/>
    </row>
    <row r="146" spans="1:15" ht="24" customHeight="1" x14ac:dyDescent="0.25">
      <c r="A146" s="267"/>
      <c r="B146" s="169" t="s">
        <v>204</v>
      </c>
      <c r="C146" s="170">
        <v>58</v>
      </c>
      <c r="D146" s="170">
        <v>53</v>
      </c>
      <c r="E146" s="140">
        <f t="shared" si="56"/>
        <v>91.379310344827587</v>
      </c>
      <c r="F146" s="136">
        <v>11</v>
      </c>
      <c r="G146" s="140">
        <f t="shared" si="57"/>
        <v>18.965517241379313</v>
      </c>
      <c r="H146" s="136">
        <v>10</v>
      </c>
      <c r="I146" s="140">
        <f t="shared" si="58"/>
        <v>90.909090909090907</v>
      </c>
      <c r="J146" s="18" t="s">
        <v>22</v>
      </c>
      <c r="K146" s="18"/>
      <c r="L146" s="18"/>
      <c r="M146" s="21" t="s">
        <v>22</v>
      </c>
      <c r="N146" s="21" t="s">
        <v>22</v>
      </c>
      <c r="O146" s="18"/>
    </row>
    <row r="147" spans="1:15" ht="24" customHeight="1" x14ac:dyDescent="0.25">
      <c r="A147" s="267"/>
      <c r="B147" s="169" t="s">
        <v>205</v>
      </c>
      <c r="C147" s="170">
        <v>86</v>
      </c>
      <c r="D147" s="170">
        <v>56</v>
      </c>
      <c r="E147" s="140">
        <f t="shared" si="56"/>
        <v>65.116279069767444</v>
      </c>
      <c r="F147" s="136">
        <v>16</v>
      </c>
      <c r="G147" s="140">
        <f t="shared" si="57"/>
        <v>18.604651162790699</v>
      </c>
      <c r="H147" s="136">
        <v>10</v>
      </c>
      <c r="I147" s="140">
        <f t="shared" si="58"/>
        <v>62.5</v>
      </c>
      <c r="J147" s="18" t="s">
        <v>22</v>
      </c>
      <c r="K147" s="18"/>
      <c r="L147" s="18"/>
      <c r="M147" s="21" t="s">
        <v>22</v>
      </c>
      <c r="N147" s="21" t="s">
        <v>22</v>
      </c>
      <c r="O147" s="18"/>
    </row>
    <row r="148" spans="1:15" ht="24" customHeight="1" x14ac:dyDescent="0.25">
      <c r="A148" s="267"/>
      <c r="B148" s="169" t="s">
        <v>169</v>
      </c>
      <c r="C148" s="170">
        <v>110</v>
      </c>
      <c r="D148" s="170">
        <v>107</v>
      </c>
      <c r="E148" s="140">
        <f t="shared" si="56"/>
        <v>97.272727272727266</v>
      </c>
      <c r="F148" s="136">
        <v>21</v>
      </c>
      <c r="G148" s="140">
        <f t="shared" si="57"/>
        <v>19.09090909090909</v>
      </c>
      <c r="H148" s="136">
        <v>21</v>
      </c>
      <c r="I148" s="140">
        <f t="shared" si="58"/>
        <v>100</v>
      </c>
      <c r="J148" s="18" t="s">
        <v>22</v>
      </c>
      <c r="K148" s="18"/>
      <c r="L148" s="18"/>
      <c r="M148" s="21" t="s">
        <v>22</v>
      </c>
      <c r="N148" s="21" t="s">
        <v>22</v>
      </c>
      <c r="O148" s="18"/>
    </row>
    <row r="149" spans="1:15" ht="24" customHeight="1" x14ac:dyDescent="0.25">
      <c r="A149" s="267"/>
      <c r="B149" s="169" t="s">
        <v>206</v>
      </c>
      <c r="C149" s="170">
        <v>120</v>
      </c>
      <c r="D149" s="170">
        <v>59</v>
      </c>
      <c r="E149" s="140">
        <f t="shared" si="56"/>
        <v>49.166666666666671</v>
      </c>
      <c r="F149" s="136">
        <v>20</v>
      </c>
      <c r="G149" s="140">
        <f t="shared" si="57"/>
        <v>16.666666666666668</v>
      </c>
      <c r="H149" s="136">
        <v>12</v>
      </c>
      <c r="I149" s="140">
        <f t="shared" si="58"/>
        <v>60</v>
      </c>
      <c r="J149" s="18" t="s">
        <v>22</v>
      </c>
      <c r="K149" s="18"/>
      <c r="L149" s="18"/>
      <c r="M149" s="21" t="s">
        <v>22</v>
      </c>
      <c r="N149" s="21" t="s">
        <v>22</v>
      </c>
      <c r="O149" s="18"/>
    </row>
    <row r="150" spans="1:15" ht="24" customHeight="1" x14ac:dyDescent="0.25">
      <c r="A150" s="267"/>
      <c r="B150" s="169" t="s">
        <v>207</v>
      </c>
      <c r="C150" s="170">
        <v>38</v>
      </c>
      <c r="D150" s="170">
        <v>35</v>
      </c>
      <c r="E150" s="140">
        <f t="shared" si="56"/>
        <v>92.10526315789474</v>
      </c>
      <c r="F150" s="136">
        <v>10</v>
      </c>
      <c r="G150" s="140">
        <f t="shared" si="57"/>
        <v>26.315789473684209</v>
      </c>
      <c r="H150" s="136">
        <v>10</v>
      </c>
      <c r="I150" s="140">
        <f t="shared" si="58"/>
        <v>100</v>
      </c>
      <c r="J150" s="18" t="s">
        <v>22</v>
      </c>
      <c r="K150" s="18" t="s">
        <v>22</v>
      </c>
      <c r="L150" s="18"/>
      <c r="M150" s="21" t="s">
        <v>22</v>
      </c>
      <c r="N150" s="21" t="s">
        <v>22</v>
      </c>
      <c r="O150" s="18"/>
    </row>
    <row r="151" spans="1:15" ht="24" customHeight="1" x14ac:dyDescent="0.25">
      <c r="A151" s="166">
        <v>2</v>
      </c>
      <c r="B151" s="167" t="s">
        <v>265</v>
      </c>
      <c r="C151" s="168">
        <v>852</v>
      </c>
      <c r="D151" s="168">
        <v>441</v>
      </c>
      <c r="E151" s="171">
        <f t="shared" ref="E151:E160" si="59">D151/C151%</f>
        <v>51.760563380281695</v>
      </c>
      <c r="F151" s="133">
        <v>115</v>
      </c>
      <c r="G151" s="171">
        <f t="shared" ref="G151:G160" si="60">F151/C151%</f>
        <v>13.497652582159626</v>
      </c>
      <c r="H151" s="133">
        <v>73</v>
      </c>
      <c r="I151" s="171">
        <f t="shared" ref="I151:I160" si="61">H151/F151%</f>
        <v>63.478260869565226</v>
      </c>
      <c r="J151" s="23">
        <f>COUNTA(J152:J154)</f>
        <v>2</v>
      </c>
      <c r="K151" s="23"/>
      <c r="L151" s="23"/>
      <c r="M151" s="27">
        <f>COUNTA(M152:M154)</f>
        <v>3</v>
      </c>
      <c r="N151" s="27">
        <f>COUNTA(N152:N154)</f>
        <v>3</v>
      </c>
      <c r="O151" s="23" t="s">
        <v>11</v>
      </c>
    </row>
    <row r="152" spans="1:15" ht="24" customHeight="1" x14ac:dyDescent="0.25">
      <c r="A152" s="267"/>
      <c r="B152" s="169" t="s">
        <v>208</v>
      </c>
      <c r="C152" s="170">
        <v>76</v>
      </c>
      <c r="D152" s="170">
        <v>76</v>
      </c>
      <c r="E152" s="140">
        <f t="shared" si="59"/>
        <v>100</v>
      </c>
      <c r="F152" s="136">
        <v>13</v>
      </c>
      <c r="G152" s="140">
        <f t="shared" si="60"/>
        <v>17.105263157894736</v>
      </c>
      <c r="H152" s="136">
        <v>13</v>
      </c>
      <c r="I152" s="140">
        <f t="shared" si="61"/>
        <v>100</v>
      </c>
      <c r="J152" s="18"/>
      <c r="K152" s="18"/>
      <c r="L152" s="18"/>
      <c r="M152" s="21" t="s">
        <v>22</v>
      </c>
      <c r="N152" s="21" t="s">
        <v>22</v>
      </c>
      <c r="O152" s="18"/>
    </row>
    <row r="153" spans="1:15" ht="24" customHeight="1" x14ac:dyDescent="0.25">
      <c r="A153" s="267"/>
      <c r="B153" s="169" t="s">
        <v>209</v>
      </c>
      <c r="C153" s="170">
        <v>76</v>
      </c>
      <c r="D153" s="170">
        <v>65</v>
      </c>
      <c r="E153" s="140">
        <f t="shared" si="59"/>
        <v>85.526315789473685</v>
      </c>
      <c r="F153" s="136">
        <v>15</v>
      </c>
      <c r="G153" s="140">
        <f t="shared" si="60"/>
        <v>19.736842105263158</v>
      </c>
      <c r="H153" s="136">
        <v>12</v>
      </c>
      <c r="I153" s="140">
        <f t="shared" si="61"/>
        <v>80</v>
      </c>
      <c r="J153" s="18" t="s">
        <v>22</v>
      </c>
      <c r="K153" s="18"/>
      <c r="L153" s="18"/>
      <c r="M153" s="21" t="s">
        <v>22</v>
      </c>
      <c r="N153" s="21" t="s">
        <v>22</v>
      </c>
      <c r="O153" s="18"/>
    </row>
    <row r="154" spans="1:15" ht="24" customHeight="1" x14ac:dyDescent="0.25">
      <c r="A154" s="267"/>
      <c r="B154" s="169" t="s">
        <v>210</v>
      </c>
      <c r="C154" s="170">
        <v>86</v>
      </c>
      <c r="D154" s="170">
        <v>83</v>
      </c>
      <c r="E154" s="140">
        <f t="shared" si="59"/>
        <v>96.511627906976742</v>
      </c>
      <c r="F154" s="136">
        <v>19</v>
      </c>
      <c r="G154" s="140">
        <f t="shared" si="60"/>
        <v>22.093023255813954</v>
      </c>
      <c r="H154" s="136">
        <v>19</v>
      </c>
      <c r="I154" s="140">
        <f t="shared" si="61"/>
        <v>100</v>
      </c>
      <c r="J154" s="18" t="s">
        <v>22</v>
      </c>
      <c r="K154" s="18"/>
      <c r="L154" s="18"/>
      <c r="M154" s="21" t="s">
        <v>22</v>
      </c>
      <c r="N154" s="21" t="s">
        <v>22</v>
      </c>
      <c r="O154" s="18"/>
    </row>
    <row r="155" spans="1:15" ht="24" customHeight="1" x14ac:dyDescent="0.25">
      <c r="A155" s="166">
        <v>3</v>
      </c>
      <c r="B155" s="167" t="s">
        <v>266</v>
      </c>
      <c r="C155" s="168">
        <v>2308</v>
      </c>
      <c r="D155" s="168">
        <v>1407</v>
      </c>
      <c r="E155" s="171">
        <f t="shared" si="59"/>
        <v>60.961871750433282</v>
      </c>
      <c r="F155" s="133">
        <v>256</v>
      </c>
      <c r="G155" s="171">
        <f t="shared" si="60"/>
        <v>11.091854419410746</v>
      </c>
      <c r="H155" s="133">
        <v>225</v>
      </c>
      <c r="I155" s="171">
        <f t="shared" si="61"/>
        <v>87.890625</v>
      </c>
      <c r="J155" s="23">
        <f>COUNTA(J156:J158)</f>
        <v>3</v>
      </c>
      <c r="K155" s="23"/>
      <c r="L155" s="23"/>
      <c r="M155" s="27">
        <f>COUNTA(M156:M158)</f>
        <v>3</v>
      </c>
      <c r="N155" s="27">
        <f>COUNTA(N156:N158)</f>
        <v>3</v>
      </c>
      <c r="O155" s="23" t="s">
        <v>11</v>
      </c>
    </row>
    <row r="156" spans="1:15" ht="24" customHeight="1" x14ac:dyDescent="0.25">
      <c r="A156" s="267"/>
      <c r="B156" s="169" t="s">
        <v>211</v>
      </c>
      <c r="C156" s="170">
        <v>186</v>
      </c>
      <c r="D156" s="170">
        <v>183</v>
      </c>
      <c r="E156" s="140">
        <f t="shared" si="59"/>
        <v>98.387096774193537</v>
      </c>
      <c r="F156" s="136">
        <v>30</v>
      </c>
      <c r="G156" s="140">
        <f t="shared" si="60"/>
        <v>16.129032258064516</v>
      </c>
      <c r="H156" s="136">
        <v>30</v>
      </c>
      <c r="I156" s="140">
        <f t="shared" si="61"/>
        <v>100</v>
      </c>
      <c r="J156" s="18" t="s">
        <v>22</v>
      </c>
      <c r="K156" s="18" t="s">
        <v>22</v>
      </c>
      <c r="L156" s="18"/>
      <c r="M156" s="21" t="s">
        <v>22</v>
      </c>
      <c r="N156" s="21" t="s">
        <v>22</v>
      </c>
      <c r="O156" s="18"/>
    </row>
    <row r="157" spans="1:15" ht="24" customHeight="1" x14ac:dyDescent="0.25">
      <c r="A157" s="267"/>
      <c r="B157" s="169" t="s">
        <v>212</v>
      </c>
      <c r="C157" s="170">
        <v>69</v>
      </c>
      <c r="D157" s="170">
        <v>67</v>
      </c>
      <c r="E157" s="140">
        <f t="shared" si="59"/>
        <v>97.101449275362327</v>
      </c>
      <c r="F157" s="136">
        <v>11</v>
      </c>
      <c r="G157" s="140">
        <f t="shared" si="60"/>
        <v>15.942028985507248</v>
      </c>
      <c r="H157" s="136">
        <v>11</v>
      </c>
      <c r="I157" s="140">
        <f t="shared" si="61"/>
        <v>100</v>
      </c>
      <c r="J157" s="18" t="s">
        <v>22</v>
      </c>
      <c r="K157" s="18" t="s">
        <v>22</v>
      </c>
      <c r="L157" s="18"/>
      <c r="M157" s="21" t="s">
        <v>22</v>
      </c>
      <c r="N157" s="21" t="s">
        <v>22</v>
      </c>
      <c r="O157" s="18"/>
    </row>
    <row r="158" spans="1:15" ht="24" customHeight="1" x14ac:dyDescent="0.25">
      <c r="A158" s="267"/>
      <c r="B158" s="169" t="s">
        <v>154</v>
      </c>
      <c r="C158" s="170">
        <v>147</v>
      </c>
      <c r="D158" s="170">
        <v>143</v>
      </c>
      <c r="E158" s="140">
        <f t="shared" si="59"/>
        <v>97.278911564625858</v>
      </c>
      <c r="F158" s="136">
        <v>58</v>
      </c>
      <c r="G158" s="140">
        <f t="shared" si="60"/>
        <v>39.455782312925173</v>
      </c>
      <c r="H158" s="136">
        <v>58</v>
      </c>
      <c r="I158" s="140">
        <f t="shared" si="61"/>
        <v>100</v>
      </c>
      <c r="J158" s="18" t="s">
        <v>22</v>
      </c>
      <c r="K158" s="18" t="s">
        <v>22</v>
      </c>
      <c r="L158" s="18"/>
      <c r="M158" s="21" t="s">
        <v>22</v>
      </c>
      <c r="N158" s="21" t="s">
        <v>22</v>
      </c>
      <c r="O158" s="18"/>
    </row>
    <row r="159" spans="1:15" ht="24" customHeight="1" x14ac:dyDescent="0.25">
      <c r="A159" s="166">
        <v>4</v>
      </c>
      <c r="B159" s="167" t="s">
        <v>267</v>
      </c>
      <c r="C159" s="168">
        <v>798</v>
      </c>
      <c r="D159" s="168">
        <v>244</v>
      </c>
      <c r="E159" s="171">
        <f t="shared" si="59"/>
        <v>30.576441102756892</v>
      </c>
      <c r="F159" s="133">
        <v>96</v>
      </c>
      <c r="G159" s="171">
        <f t="shared" si="60"/>
        <v>12.030075187969924</v>
      </c>
      <c r="H159" s="133">
        <v>45</v>
      </c>
      <c r="I159" s="171">
        <f t="shared" si="61"/>
        <v>46.875</v>
      </c>
      <c r="J159" s="23">
        <f>COUNTA(J160:J160)</f>
        <v>1</v>
      </c>
      <c r="K159" s="23"/>
      <c r="L159" s="23"/>
      <c r="M159" s="27">
        <f>COUNTA(M160:M160)</f>
        <v>1</v>
      </c>
      <c r="N159" s="27">
        <f>COUNTA(N160:N160)</f>
        <v>1</v>
      </c>
      <c r="O159" s="23" t="s">
        <v>11</v>
      </c>
    </row>
    <row r="160" spans="1:15" ht="24" customHeight="1" x14ac:dyDescent="0.25">
      <c r="A160" s="267"/>
      <c r="B160" s="169" t="s">
        <v>200</v>
      </c>
      <c r="C160" s="170">
        <v>240</v>
      </c>
      <c r="D160" s="170">
        <v>126</v>
      </c>
      <c r="E160" s="140">
        <f t="shared" si="59"/>
        <v>52.5</v>
      </c>
      <c r="F160" s="136">
        <v>46</v>
      </c>
      <c r="G160" s="140">
        <f t="shared" si="60"/>
        <v>19.166666666666668</v>
      </c>
      <c r="H160" s="136">
        <v>29</v>
      </c>
      <c r="I160" s="140">
        <f t="shared" si="61"/>
        <v>63.043478260869563</v>
      </c>
      <c r="J160" s="18" t="s">
        <v>22</v>
      </c>
      <c r="K160" s="18" t="s">
        <v>22</v>
      </c>
      <c r="L160" s="18"/>
      <c r="M160" s="21" t="s">
        <v>22</v>
      </c>
      <c r="N160" s="21" t="s">
        <v>22</v>
      </c>
      <c r="O160" s="18"/>
    </row>
    <row r="161" spans="1:15" ht="24" customHeight="1" x14ac:dyDescent="0.25">
      <c r="A161" s="166">
        <v>5</v>
      </c>
      <c r="B161" s="167" t="s">
        <v>255</v>
      </c>
      <c r="C161" s="168">
        <v>975</v>
      </c>
      <c r="D161" s="168">
        <v>381</v>
      </c>
      <c r="E161" s="171">
        <f t="shared" ref="E161:E163" si="62">D161/C161%</f>
        <v>39.07692307692308</v>
      </c>
      <c r="F161" s="133">
        <v>65</v>
      </c>
      <c r="G161" s="171">
        <f t="shared" ref="G161:G163" si="63">F161/C161%</f>
        <v>6.666666666666667</v>
      </c>
      <c r="H161" s="133">
        <v>32</v>
      </c>
      <c r="I161" s="171">
        <f t="shared" ref="I161:I163" si="64">H161/F161%</f>
        <v>49.230769230769226</v>
      </c>
      <c r="J161" s="23">
        <f>COUNTA(J162:J163)</f>
        <v>2</v>
      </c>
      <c r="K161" s="23"/>
      <c r="L161" s="23"/>
      <c r="M161" s="27">
        <f>COUNTA(M162:M163)</f>
        <v>2</v>
      </c>
      <c r="N161" s="27">
        <f>COUNTA(N162:N163)</f>
        <v>2</v>
      </c>
      <c r="O161" s="23" t="s">
        <v>9</v>
      </c>
    </row>
    <row r="162" spans="1:15" ht="24" customHeight="1" x14ac:dyDescent="0.25">
      <c r="A162" s="267"/>
      <c r="B162" s="169" t="s">
        <v>213</v>
      </c>
      <c r="C162" s="170">
        <v>89</v>
      </c>
      <c r="D162" s="170">
        <v>82</v>
      </c>
      <c r="E162" s="140">
        <f t="shared" si="62"/>
        <v>92.13483146067415</v>
      </c>
      <c r="F162" s="136">
        <v>14</v>
      </c>
      <c r="G162" s="140">
        <f t="shared" si="63"/>
        <v>15.730337078651685</v>
      </c>
      <c r="H162" s="136">
        <v>14</v>
      </c>
      <c r="I162" s="140">
        <f t="shared" si="64"/>
        <v>99.999999999999986</v>
      </c>
      <c r="J162" s="18" t="s">
        <v>22</v>
      </c>
      <c r="K162" s="18"/>
      <c r="L162" s="18"/>
      <c r="M162" s="21" t="s">
        <v>22</v>
      </c>
      <c r="N162" s="21" t="s">
        <v>22</v>
      </c>
      <c r="O162" s="18"/>
    </row>
    <row r="163" spans="1:15" ht="24" customHeight="1" x14ac:dyDescent="0.25">
      <c r="A163" s="267"/>
      <c r="B163" s="169" t="s">
        <v>214</v>
      </c>
      <c r="C163" s="170">
        <v>69</v>
      </c>
      <c r="D163" s="170">
        <v>17</v>
      </c>
      <c r="E163" s="140">
        <f t="shared" si="62"/>
        <v>24.637681159420293</v>
      </c>
      <c r="F163" s="136">
        <v>14</v>
      </c>
      <c r="G163" s="140">
        <f t="shared" si="63"/>
        <v>20.289855072463769</v>
      </c>
      <c r="H163" s="136">
        <v>6</v>
      </c>
      <c r="I163" s="140">
        <f t="shared" si="64"/>
        <v>42.857142857142854</v>
      </c>
      <c r="J163" s="18" t="s">
        <v>22</v>
      </c>
      <c r="K163" s="18"/>
      <c r="L163" s="18"/>
      <c r="M163" s="21" t="s">
        <v>22</v>
      </c>
      <c r="N163" s="21" t="s">
        <v>22</v>
      </c>
      <c r="O163" s="18"/>
    </row>
    <row r="164" spans="1:15" ht="24" customHeight="1" x14ac:dyDescent="0.25">
      <c r="A164" s="166">
        <v>6</v>
      </c>
      <c r="B164" s="167" t="s">
        <v>268</v>
      </c>
      <c r="C164" s="168">
        <v>1176</v>
      </c>
      <c r="D164" s="168">
        <v>591</v>
      </c>
      <c r="E164" s="171">
        <f t="shared" ref="E164:E174" si="65">D164/C164%</f>
        <v>50.255102040816325</v>
      </c>
      <c r="F164" s="133">
        <v>126</v>
      </c>
      <c r="G164" s="171">
        <f t="shared" ref="G164:G174" si="66">F164/C164%</f>
        <v>10.714285714285715</v>
      </c>
      <c r="H164" s="133">
        <v>81</v>
      </c>
      <c r="I164" s="171">
        <f t="shared" ref="I164:I174" si="67">H164/F164%</f>
        <v>64.285714285714292</v>
      </c>
      <c r="J164" s="23">
        <f>COUNTA(J165:J165)</f>
        <v>1</v>
      </c>
      <c r="K164" s="23"/>
      <c r="L164" s="23"/>
      <c r="M164" s="27">
        <f>COUNTA(M165:M165)</f>
        <v>1</v>
      </c>
      <c r="N164" s="27">
        <f>COUNTA(N165:N165)</f>
        <v>1</v>
      </c>
      <c r="O164" s="23" t="s">
        <v>11</v>
      </c>
    </row>
    <row r="165" spans="1:15" ht="24" customHeight="1" x14ac:dyDescent="0.25">
      <c r="A165" s="267"/>
      <c r="B165" s="169" t="s">
        <v>64</v>
      </c>
      <c r="C165" s="170">
        <v>75</v>
      </c>
      <c r="D165" s="170">
        <v>75</v>
      </c>
      <c r="E165" s="140">
        <f t="shared" si="65"/>
        <v>100</v>
      </c>
      <c r="F165" s="136">
        <v>14</v>
      </c>
      <c r="G165" s="140">
        <f t="shared" si="66"/>
        <v>18.666666666666668</v>
      </c>
      <c r="H165" s="136">
        <v>14</v>
      </c>
      <c r="I165" s="140">
        <f t="shared" si="67"/>
        <v>99.999999999999986</v>
      </c>
      <c r="J165" s="18" t="s">
        <v>22</v>
      </c>
      <c r="K165" s="18"/>
      <c r="L165" s="18"/>
      <c r="M165" s="21" t="s">
        <v>22</v>
      </c>
      <c r="N165" s="21" t="s">
        <v>22</v>
      </c>
      <c r="O165" s="18"/>
    </row>
    <row r="166" spans="1:15" ht="24" customHeight="1" x14ac:dyDescent="0.25">
      <c r="A166" s="166">
        <v>7</v>
      </c>
      <c r="B166" s="167" t="s">
        <v>259</v>
      </c>
      <c r="C166" s="168">
        <v>1584</v>
      </c>
      <c r="D166" s="168">
        <v>922</v>
      </c>
      <c r="E166" s="171">
        <f t="shared" si="65"/>
        <v>58.207070707070706</v>
      </c>
      <c r="F166" s="133">
        <v>135</v>
      </c>
      <c r="G166" s="171">
        <f t="shared" si="66"/>
        <v>8.5227272727272734</v>
      </c>
      <c r="H166" s="133">
        <v>97</v>
      </c>
      <c r="I166" s="171">
        <f t="shared" si="67"/>
        <v>71.851851851851848</v>
      </c>
      <c r="J166" s="23">
        <f>COUNTA(J167:J167)</f>
        <v>1</v>
      </c>
      <c r="K166" s="23"/>
      <c r="L166" s="23"/>
      <c r="M166" s="27">
        <f>COUNTA(M167:M167)</f>
        <v>1</v>
      </c>
      <c r="N166" s="27">
        <f>COUNTA(N167:N167)</f>
        <v>1</v>
      </c>
      <c r="O166" s="23" t="s">
        <v>9</v>
      </c>
    </row>
    <row r="167" spans="1:15" ht="24" customHeight="1" x14ac:dyDescent="0.25">
      <c r="A167" s="267"/>
      <c r="B167" s="169" t="s">
        <v>215</v>
      </c>
      <c r="C167" s="170">
        <v>128</v>
      </c>
      <c r="D167" s="170">
        <v>127</v>
      </c>
      <c r="E167" s="140">
        <f t="shared" si="65"/>
        <v>99.21875</v>
      </c>
      <c r="F167" s="136">
        <v>20</v>
      </c>
      <c r="G167" s="140">
        <f t="shared" si="66"/>
        <v>15.625</v>
      </c>
      <c r="H167" s="136">
        <v>19</v>
      </c>
      <c r="I167" s="140">
        <f t="shared" si="67"/>
        <v>95</v>
      </c>
      <c r="J167" s="18" t="s">
        <v>22</v>
      </c>
      <c r="K167" s="18"/>
      <c r="L167" s="18"/>
      <c r="M167" s="21" t="s">
        <v>22</v>
      </c>
      <c r="N167" s="21" t="s">
        <v>22</v>
      </c>
      <c r="O167" s="18"/>
    </row>
    <row r="168" spans="1:15" ht="24" customHeight="1" x14ac:dyDescent="0.25">
      <c r="A168" s="166">
        <v>8</v>
      </c>
      <c r="B168" s="167" t="s">
        <v>269</v>
      </c>
      <c r="C168" s="168">
        <v>1585</v>
      </c>
      <c r="D168" s="168">
        <v>805</v>
      </c>
      <c r="E168" s="171">
        <f t="shared" si="65"/>
        <v>50.788643533123029</v>
      </c>
      <c r="F168" s="133">
        <v>177</v>
      </c>
      <c r="G168" s="171">
        <f t="shared" si="66"/>
        <v>11.167192429022082</v>
      </c>
      <c r="H168" s="133">
        <v>127</v>
      </c>
      <c r="I168" s="171">
        <f t="shared" si="67"/>
        <v>71.751412429378533</v>
      </c>
      <c r="J168" s="23">
        <f>COUNTA(J169:J174)</f>
        <v>6</v>
      </c>
      <c r="K168" s="23">
        <f>COUNTA(K169:K174)</f>
        <v>3</v>
      </c>
      <c r="L168" s="23"/>
      <c r="M168" s="27">
        <f>COUNTA(M169:M174)</f>
        <v>6</v>
      </c>
      <c r="N168" s="27">
        <f>COUNTA(N169:N174)</f>
        <v>6</v>
      </c>
      <c r="O168" s="23" t="s">
        <v>11</v>
      </c>
    </row>
    <row r="169" spans="1:15" ht="24" customHeight="1" x14ac:dyDescent="0.25">
      <c r="A169" s="300"/>
      <c r="B169" s="169" t="s">
        <v>294</v>
      </c>
      <c r="C169" s="170">
        <v>81</v>
      </c>
      <c r="D169" s="170">
        <v>63</v>
      </c>
      <c r="E169" s="140">
        <f t="shared" si="65"/>
        <v>77.777777777777771</v>
      </c>
      <c r="F169" s="136">
        <v>21</v>
      </c>
      <c r="G169" s="140">
        <f t="shared" si="66"/>
        <v>25.925925925925924</v>
      </c>
      <c r="H169" s="136">
        <v>14</v>
      </c>
      <c r="I169" s="140">
        <f t="shared" si="67"/>
        <v>66.666666666666671</v>
      </c>
      <c r="J169" s="18" t="s">
        <v>22</v>
      </c>
      <c r="K169" s="18"/>
      <c r="L169" s="18"/>
      <c r="M169" s="21" t="s">
        <v>22</v>
      </c>
      <c r="N169" s="21" t="s">
        <v>22</v>
      </c>
      <c r="O169" s="18"/>
    </row>
    <row r="170" spans="1:15" ht="24" customHeight="1" x14ac:dyDescent="0.25">
      <c r="A170" s="300"/>
      <c r="B170" s="169" t="s">
        <v>170</v>
      </c>
      <c r="C170" s="170">
        <v>94</v>
      </c>
      <c r="D170" s="170">
        <v>46</v>
      </c>
      <c r="E170" s="140">
        <f t="shared" si="65"/>
        <v>48.936170212765958</v>
      </c>
      <c r="F170" s="136">
        <v>15</v>
      </c>
      <c r="G170" s="140">
        <f t="shared" si="66"/>
        <v>15.957446808510639</v>
      </c>
      <c r="H170" s="136">
        <v>9</v>
      </c>
      <c r="I170" s="140">
        <f t="shared" si="67"/>
        <v>60</v>
      </c>
      <c r="J170" s="18" t="s">
        <v>22</v>
      </c>
      <c r="K170" s="18"/>
      <c r="L170" s="18"/>
      <c r="M170" s="21" t="s">
        <v>22</v>
      </c>
      <c r="N170" s="21" t="s">
        <v>22</v>
      </c>
      <c r="O170" s="18"/>
    </row>
    <row r="171" spans="1:15" ht="24" customHeight="1" x14ac:dyDescent="0.25">
      <c r="A171" s="300"/>
      <c r="B171" s="169" t="s">
        <v>295</v>
      </c>
      <c r="C171" s="170">
        <v>92</v>
      </c>
      <c r="D171" s="170">
        <v>79</v>
      </c>
      <c r="E171" s="140">
        <f t="shared" si="65"/>
        <v>85.869565217391298</v>
      </c>
      <c r="F171" s="136">
        <v>22</v>
      </c>
      <c r="G171" s="140">
        <f t="shared" si="66"/>
        <v>23.913043478260867</v>
      </c>
      <c r="H171" s="136">
        <v>19</v>
      </c>
      <c r="I171" s="140">
        <f t="shared" si="67"/>
        <v>86.36363636363636</v>
      </c>
      <c r="J171" s="18" t="s">
        <v>22</v>
      </c>
      <c r="K171" s="18"/>
      <c r="L171" s="18"/>
      <c r="M171" s="21" t="s">
        <v>22</v>
      </c>
      <c r="N171" s="21" t="s">
        <v>22</v>
      </c>
      <c r="O171" s="18"/>
    </row>
    <row r="172" spans="1:15" ht="24" customHeight="1" x14ac:dyDescent="0.25">
      <c r="A172" s="300"/>
      <c r="B172" s="169" t="s">
        <v>296</v>
      </c>
      <c r="C172" s="170">
        <v>60</v>
      </c>
      <c r="D172" s="170">
        <v>60</v>
      </c>
      <c r="E172" s="140">
        <f t="shared" si="65"/>
        <v>100</v>
      </c>
      <c r="F172" s="136">
        <v>19</v>
      </c>
      <c r="G172" s="140">
        <f t="shared" si="66"/>
        <v>31.666666666666668</v>
      </c>
      <c r="H172" s="136">
        <v>19</v>
      </c>
      <c r="I172" s="140">
        <f t="shared" si="67"/>
        <v>100</v>
      </c>
      <c r="J172" s="18" t="s">
        <v>22</v>
      </c>
      <c r="K172" s="18" t="s">
        <v>22</v>
      </c>
      <c r="L172" s="18"/>
      <c r="M172" s="21" t="s">
        <v>22</v>
      </c>
      <c r="N172" s="21" t="s">
        <v>22</v>
      </c>
      <c r="O172" s="18"/>
    </row>
    <row r="173" spans="1:15" ht="24" customHeight="1" x14ac:dyDescent="0.25">
      <c r="A173" s="300"/>
      <c r="B173" s="169" t="s">
        <v>297</v>
      </c>
      <c r="C173" s="170">
        <v>50</v>
      </c>
      <c r="D173" s="170">
        <v>43</v>
      </c>
      <c r="E173" s="140">
        <f t="shared" si="65"/>
        <v>86</v>
      </c>
      <c r="F173" s="136">
        <v>15</v>
      </c>
      <c r="G173" s="140">
        <f t="shared" si="66"/>
        <v>30</v>
      </c>
      <c r="H173" s="136">
        <v>14</v>
      </c>
      <c r="I173" s="140">
        <f t="shared" si="67"/>
        <v>93.333333333333343</v>
      </c>
      <c r="J173" s="18" t="s">
        <v>22</v>
      </c>
      <c r="K173" s="18" t="s">
        <v>22</v>
      </c>
      <c r="L173" s="18"/>
      <c r="M173" s="21" t="s">
        <v>22</v>
      </c>
      <c r="N173" s="21" t="s">
        <v>22</v>
      </c>
      <c r="O173" s="18"/>
    </row>
    <row r="174" spans="1:15" ht="24" customHeight="1" x14ac:dyDescent="0.25">
      <c r="A174" s="300"/>
      <c r="B174" s="169" t="s">
        <v>298</v>
      </c>
      <c r="C174" s="170">
        <v>175</v>
      </c>
      <c r="D174" s="170">
        <v>166</v>
      </c>
      <c r="E174" s="140">
        <f t="shared" si="65"/>
        <v>94.857142857142861</v>
      </c>
      <c r="F174" s="136">
        <v>34</v>
      </c>
      <c r="G174" s="140">
        <f t="shared" si="66"/>
        <v>19.428571428571427</v>
      </c>
      <c r="H174" s="136">
        <v>34</v>
      </c>
      <c r="I174" s="140">
        <f t="shared" si="67"/>
        <v>99.999999999999986</v>
      </c>
      <c r="J174" s="18" t="s">
        <v>22</v>
      </c>
      <c r="K174" s="18" t="s">
        <v>22</v>
      </c>
      <c r="L174" s="18"/>
      <c r="M174" s="21" t="s">
        <v>22</v>
      </c>
      <c r="N174" s="21" t="s">
        <v>22</v>
      </c>
      <c r="O174" s="18"/>
    </row>
    <row r="175" spans="1:15" ht="24" customHeight="1" x14ac:dyDescent="0.25">
      <c r="A175" s="56" t="s">
        <v>31</v>
      </c>
      <c r="B175" s="172" t="s">
        <v>192</v>
      </c>
      <c r="C175" s="141"/>
      <c r="D175" s="141"/>
      <c r="E175" s="68"/>
      <c r="F175" s="88"/>
      <c r="G175" s="137"/>
      <c r="H175" s="89"/>
      <c r="I175" s="140"/>
      <c r="J175" s="18"/>
      <c r="K175" s="53"/>
      <c r="L175" s="53"/>
      <c r="M175" s="27"/>
      <c r="N175" s="27"/>
      <c r="O175" s="18"/>
    </row>
    <row r="176" spans="1:15" ht="24" customHeight="1" x14ac:dyDescent="0.25">
      <c r="A176" s="24">
        <v>1</v>
      </c>
      <c r="B176" s="46" t="s">
        <v>217</v>
      </c>
      <c r="C176" s="43">
        <f>SUM(C177:C177)</f>
        <v>104</v>
      </c>
      <c r="D176" s="43">
        <f>SUM(D177:D177)</f>
        <v>46</v>
      </c>
      <c r="E176" s="34">
        <f t="shared" ref="E176:E177" si="68">D176*100/C176</f>
        <v>44.230769230769234</v>
      </c>
      <c r="F176" s="35">
        <f>SUM(F177:F177)</f>
        <v>24</v>
      </c>
      <c r="G176" s="164">
        <f t="shared" ref="G176:G177" si="69">F176*100/C176</f>
        <v>23.076923076923077</v>
      </c>
      <c r="H176" s="38">
        <f>SUM(H177:H177)</f>
        <v>12</v>
      </c>
      <c r="I176" s="33">
        <f>H176*100/F176</f>
        <v>50</v>
      </c>
      <c r="J176" s="38"/>
      <c r="K176" s="36"/>
      <c r="L176" s="39"/>
      <c r="M176" s="27">
        <v>1</v>
      </c>
      <c r="N176" s="27">
        <v>1</v>
      </c>
      <c r="O176" s="18"/>
    </row>
    <row r="177" spans="1:15" s="15" customFormat="1" ht="24" customHeight="1" x14ac:dyDescent="0.25">
      <c r="A177" s="51">
        <v>1</v>
      </c>
      <c r="B177" s="48" t="s">
        <v>196</v>
      </c>
      <c r="C177" s="42">
        <v>104</v>
      </c>
      <c r="D177" s="42">
        <v>46</v>
      </c>
      <c r="E177" s="31">
        <f t="shared" si="68"/>
        <v>44.230769230769234</v>
      </c>
      <c r="F177" s="32">
        <v>24</v>
      </c>
      <c r="G177" s="270">
        <f t="shared" si="69"/>
        <v>23.076923076923077</v>
      </c>
      <c r="H177" s="32">
        <v>12</v>
      </c>
      <c r="I177" s="33">
        <f>H177*100/F177</f>
        <v>50</v>
      </c>
      <c r="J177" s="32"/>
      <c r="K177" s="33"/>
      <c r="L177" s="37"/>
      <c r="M177" s="21" t="s">
        <v>22</v>
      </c>
      <c r="N177" s="21" t="s">
        <v>22</v>
      </c>
      <c r="O177" s="18"/>
    </row>
  </sheetData>
  <mergeCells count="9">
    <mergeCell ref="O4:O5"/>
    <mergeCell ref="J4:L4"/>
    <mergeCell ref="A1:Q1"/>
    <mergeCell ref="A2:Q2"/>
    <mergeCell ref="M4:N4"/>
    <mergeCell ref="A4:A5"/>
    <mergeCell ref="B4:B5"/>
    <mergeCell ref="C4:E4"/>
    <mergeCell ref="F4:I4"/>
  </mergeCells>
  <phoneticPr fontId="6" type="noConversion"/>
  <pageMargins left="0.44" right="0.27" top="0.35" bottom="0.41" header="0.33" footer="0.2"/>
  <pageSetup paperSize="9" orientation="landscape" r:id="rId1"/>
  <headerFooter>
    <oddFooter>&amp;C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C9594E-C572-4348-A43C-3CB6E61FA3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070E35A-07AE-4B6D-935E-D78384ACCD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B1D810-86A8-468F-8F1F-A9DF877B6DC5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bieu1</vt:lpstr>
      <vt:lpstr>bieu2</vt:lpstr>
      <vt:lpstr>bieu1!Print_Titles</vt:lpstr>
      <vt:lpstr>bieu2!Print_Titles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2020-12-25T03:44:51Z</cp:lastPrinted>
  <dcterms:created xsi:type="dcterms:W3CDTF">2006-09-16T00:00:00Z</dcterms:created>
  <dcterms:modified xsi:type="dcterms:W3CDTF">2021-04-20T06:36:19Z</dcterms:modified>
</cp:coreProperties>
</file>